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drawings/drawing2.xml" ContentType="application/vnd.openxmlformats-officedocument.drawing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E2_500_評価\310_2024年度補助事業\2024年度　2回目「自己評価書」\400_診療車　2026.4.30〆切（予定）\"/>
    </mc:Choice>
  </mc:AlternateContent>
  <xr:revisionPtr revIDLastSave="0" documentId="13_ncr:1_{13788DD3-5A6A-4BF6-ACB5-FF814480BDB6}" xr6:coauthVersionLast="47" xr6:coauthVersionMax="47" xr10:uidLastSave="{00000000-0000-0000-0000-000000000000}"/>
  <bookViews>
    <workbookView xWindow="-120" yWindow="-120" windowWidth="29040" windowHeight="15720" firstSheet="3" activeTab="3" xr2:uid="{00000000-000D-0000-FFFF-FFFF00000000}"/>
  </bookViews>
  <sheets>
    <sheet name="集計" sheetId="2" state="hidden" r:id="rId1"/>
    <sheet name="公開用" sheetId="6" state="hidden" r:id="rId2"/>
    <sheet name="※" sheetId="7" state="hidden" r:id="rId3"/>
    <sheet name="訪問看護車" sheetId="4" r:id="rId4"/>
    <sheet name="【参考】スコアリングガイド(診療車)" sheetId="9" r:id="rId5"/>
  </sheets>
  <definedNames>
    <definedName name="_xlnm.Print_Area" localSheetId="3">訪問看護車!$B$2:$AY$122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9" i="4" l="1"/>
  <c r="AH29" i="4"/>
  <c r="AD29" i="4"/>
  <c r="F16" i="2" l="1"/>
  <c r="H6" i="2"/>
  <c r="F6" i="2"/>
  <c r="F3" i="2"/>
  <c r="A8" i="7" l="1"/>
  <c r="B5" i="6" s="1"/>
  <c r="C87" i="2" l="1"/>
  <c r="C71" i="2"/>
  <c r="C70" i="2"/>
  <c r="C69" i="2"/>
  <c r="C24" i="2"/>
  <c r="F14" i="6" s="1"/>
  <c r="C17" i="2"/>
  <c r="F7" i="6" s="1"/>
  <c r="J16" i="2"/>
  <c r="H16" i="2"/>
  <c r="C15" i="2"/>
  <c r="C14" i="2"/>
  <c r="F5" i="6" s="1"/>
  <c r="C12" i="2"/>
  <c r="C11" i="2"/>
  <c r="B4" i="6" s="1"/>
  <c r="C5" i="2"/>
  <c r="C4" i="2"/>
  <c r="B1" i="6" s="1"/>
  <c r="C3" i="2"/>
  <c r="C16" i="2" l="1"/>
  <c r="C88" i="2" l="1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59" i="2"/>
  <c r="C53" i="2"/>
  <c r="U15" i="6" s="1"/>
  <c r="C54" i="2"/>
  <c r="U16" i="6" s="1"/>
  <c r="C55" i="2"/>
  <c r="U17" i="6" s="1"/>
  <c r="C56" i="2"/>
  <c r="U18" i="6" s="1"/>
  <c r="C57" i="2"/>
  <c r="U19" i="6" s="1"/>
  <c r="C52" i="2"/>
  <c r="U14" i="6" s="1"/>
  <c r="C46" i="2"/>
  <c r="U8" i="6" s="1"/>
  <c r="C47" i="2"/>
  <c r="U9" i="6" s="1"/>
  <c r="C48" i="2"/>
  <c r="U10" i="6" s="1"/>
  <c r="C49" i="2"/>
  <c r="U11" i="6" s="1"/>
  <c r="C50" i="2"/>
  <c r="U12" i="6" s="1"/>
  <c r="C51" i="2"/>
  <c r="U13" i="6" s="1"/>
  <c r="C45" i="2"/>
  <c r="U7" i="6" s="1"/>
  <c r="C39" i="2"/>
  <c r="M15" i="6" s="1"/>
  <c r="C40" i="2"/>
  <c r="M16" i="6" s="1"/>
  <c r="C41" i="2"/>
  <c r="M17" i="6" s="1"/>
  <c r="C42" i="2"/>
  <c r="M18" i="6" s="1"/>
  <c r="C43" i="2"/>
  <c r="M19" i="6" s="1"/>
  <c r="C38" i="2"/>
  <c r="M14" i="6" s="1"/>
  <c r="C32" i="2"/>
  <c r="M8" i="6" s="1"/>
  <c r="C33" i="2"/>
  <c r="M9" i="6" s="1"/>
  <c r="C34" i="2"/>
  <c r="M10" i="6" s="1"/>
  <c r="C35" i="2"/>
  <c r="M11" i="6" s="1"/>
  <c r="C36" i="2"/>
  <c r="M12" i="6" s="1"/>
  <c r="C37" i="2"/>
  <c r="M13" i="6" s="1"/>
  <c r="C31" i="2"/>
  <c r="M7" i="6" s="1"/>
  <c r="C25" i="2"/>
  <c r="F15" i="6" s="1"/>
  <c r="C26" i="2"/>
  <c r="F16" i="6" s="1"/>
  <c r="C27" i="2"/>
  <c r="F17" i="6" s="1"/>
  <c r="C28" i="2"/>
  <c r="F18" i="6" s="1"/>
  <c r="C29" i="2"/>
  <c r="F19" i="6" s="1"/>
  <c r="C18" i="2"/>
  <c r="F8" i="6" s="1"/>
  <c r="C19" i="2"/>
  <c r="F9" i="6" s="1"/>
  <c r="C20" i="2"/>
  <c r="F10" i="6" s="1"/>
  <c r="C21" i="2"/>
  <c r="F11" i="6" s="1"/>
  <c r="C22" i="2"/>
  <c r="F12" i="6" s="1"/>
  <c r="C23" i="2"/>
  <c r="F13" i="6" s="1"/>
  <c r="C9" i="2"/>
  <c r="C8" i="2"/>
  <c r="C7" i="2"/>
  <c r="J6" i="2"/>
  <c r="F84" i="2" l="1"/>
  <c r="B20" i="6" s="1"/>
  <c r="C6" i="2"/>
  <c r="C58" i="2"/>
  <c r="C44" i="2"/>
  <c r="C30" i="2"/>
</calcChain>
</file>

<file path=xl/sharedStrings.xml><?xml version="1.0" encoding="utf-8"?>
<sst xmlns="http://schemas.openxmlformats.org/spreadsheetml/2006/main" count="226" uniqueCount="212">
  <si>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</si>
  <si>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</si>
  <si>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年</t>
    <rPh sb="0" eb="1">
      <t>ネン</t>
    </rPh>
    <phoneticPr fontId="3"/>
  </si>
  <si>
    <t>月</t>
    <rPh sb="0" eb="1">
      <t>ゲツ</t>
    </rPh>
    <phoneticPr fontId="3"/>
  </si>
  <si>
    <t>日</t>
    <rPh sb="0" eb="1">
      <t>ニチ</t>
    </rPh>
    <phoneticPr fontId="3"/>
  </si>
  <si>
    <t>作成者</t>
    <rPh sb="0" eb="2">
      <t>サクセイ</t>
    </rPh>
    <rPh sb="2" eb="3">
      <t>シャ</t>
    </rPh>
    <phoneticPr fontId="3"/>
  </si>
  <si>
    <t>車台（車体）番号</t>
    <rPh sb="0" eb="2">
      <t>シャダイ</t>
    </rPh>
    <rPh sb="3" eb="5">
      <t>シャタイ</t>
    </rPh>
    <rPh sb="6" eb="8">
      <t>バンゴウ</t>
    </rPh>
    <phoneticPr fontId="3"/>
  </si>
  <si>
    <t>選択</t>
    <rPh sb="0" eb="2">
      <t>センタク</t>
    </rPh>
    <phoneticPr fontId="3"/>
  </si>
  <si>
    <t>補助事業名</t>
    <rPh sb="0" eb="2">
      <t>ホジョ</t>
    </rPh>
    <rPh sb="2" eb="4">
      <t>ジギョウ</t>
    </rPh>
    <rPh sb="4" eb="5">
      <t>メイ</t>
    </rPh>
    <phoneticPr fontId="1"/>
  </si>
  <si>
    <t>運行エリア</t>
    <rPh sb="0" eb="2">
      <t>ウンコウ</t>
    </rPh>
    <phoneticPr fontId="1"/>
  </si>
  <si>
    <t>施設を中心として　約</t>
    <rPh sb="0" eb="2">
      <t>シセツ</t>
    </rPh>
    <rPh sb="3" eb="5">
      <t>チュウシン</t>
    </rPh>
    <rPh sb="9" eb="10">
      <t>ヤク</t>
    </rPh>
    <phoneticPr fontId="1"/>
  </si>
  <si>
    <t>km　範囲</t>
    <rPh sb="3" eb="5">
      <t>ハンイ</t>
    </rPh>
    <phoneticPr fontId="1"/>
  </si>
  <si>
    <t>利用開始日</t>
    <rPh sb="0" eb="2">
      <t>リヨウ</t>
    </rPh>
    <rPh sb="2" eb="4">
      <t>カイシ</t>
    </rPh>
    <rPh sb="4" eb="5">
      <t>ビ</t>
    </rPh>
    <phoneticPr fontId="3"/>
  </si>
  <si>
    <t>年</t>
    <phoneticPr fontId="3"/>
  </si>
  <si>
    <t>月</t>
    <phoneticPr fontId="3"/>
  </si>
  <si>
    <t>日</t>
    <phoneticPr fontId="3"/>
  </si>
  <si>
    <t>運行月</t>
    <rPh sb="0" eb="3">
      <t>ウンコウツキ</t>
    </rPh>
    <phoneticPr fontId="3"/>
  </si>
  <si>
    <t>運行日数
（日）</t>
    <rPh sb="0" eb="2">
      <t>ウンコウ</t>
    </rPh>
    <rPh sb="2" eb="4">
      <t>ニッスウ</t>
    </rPh>
    <rPh sb="6" eb="7">
      <t>ヒ</t>
    </rPh>
    <phoneticPr fontId="3"/>
  </si>
  <si>
    <t>運行距離
（㎞）</t>
    <rPh sb="0" eb="2">
      <t>ウンコウ</t>
    </rPh>
    <rPh sb="2" eb="4">
      <t>キョリ</t>
    </rPh>
    <phoneticPr fontId="3"/>
  </si>
  <si>
    <t>計</t>
    <rPh sb="0" eb="1">
      <t>ケイ</t>
    </rPh>
    <phoneticPr fontId="3"/>
  </si>
  <si>
    <t>効果</t>
    <rPh sb="0" eb="2">
      <t>コウカ</t>
    </rPh>
    <phoneticPr fontId="3"/>
  </si>
  <si>
    <t>稼働日数が増加した。</t>
    <rPh sb="0" eb="2">
      <t>カドウ</t>
    </rPh>
    <rPh sb="2" eb="4">
      <t>ニッスウ</t>
    </rPh>
    <rPh sb="5" eb="7">
      <t>ゾウカ</t>
    </rPh>
    <phoneticPr fontId="3"/>
  </si>
  <si>
    <t>運行エリアが拡大した。</t>
    <rPh sb="0" eb="2">
      <t>ウンコウ</t>
    </rPh>
    <rPh sb="6" eb="8">
      <t>カクダイ</t>
    </rPh>
    <phoneticPr fontId="3"/>
  </si>
  <si>
    <t>受益者の身体的負担が軽減された。</t>
    <phoneticPr fontId="3"/>
  </si>
  <si>
    <t>受益者の精神的負担が軽減された。</t>
    <rPh sb="4" eb="6">
      <t>セイシン</t>
    </rPh>
    <rPh sb="6" eb="7">
      <t>テキ</t>
    </rPh>
    <phoneticPr fontId="3"/>
  </si>
  <si>
    <t>その他　⇒</t>
    <rPh sb="2" eb="3">
      <t>タ</t>
    </rPh>
    <phoneticPr fontId="3"/>
  </si>
  <si>
    <t>より効率的な運用が可能になった。（他の車両との連携等）</t>
    <phoneticPr fontId="3"/>
  </si>
  <si>
    <t>運用コストが下がった。</t>
    <phoneticPr fontId="3"/>
  </si>
  <si>
    <t>２．以下の評価項目について、ご記入ください。</t>
    <rPh sb="2" eb="4">
      <t>イカ</t>
    </rPh>
    <rPh sb="5" eb="7">
      <t>ヒョウカ</t>
    </rPh>
    <rPh sb="7" eb="9">
      <t>コウモク</t>
    </rPh>
    <rPh sb="15" eb="17">
      <t>キニュウ</t>
    </rPh>
    <phoneticPr fontId="3"/>
  </si>
  <si>
    <t>(1) 受益者
（ニーズ）</t>
    <rPh sb="4" eb="7">
      <t>ジュエキシャ</t>
    </rPh>
    <phoneticPr fontId="3"/>
  </si>
  <si>
    <t>採点</t>
    <rPh sb="0" eb="2">
      <t>サイテン</t>
    </rPh>
    <phoneticPr fontId="3"/>
  </si>
  <si>
    <t>事業の
発展性</t>
    <rPh sb="0" eb="2">
      <t>ジギョウ</t>
    </rPh>
    <rPh sb="4" eb="6">
      <t>ハッテン</t>
    </rPh>
    <rPh sb="6" eb="7">
      <t>セイ</t>
    </rPh>
    <phoneticPr fontId="3"/>
  </si>
  <si>
    <t>(3)
達
成
目
標</t>
    <rPh sb="4" eb="5">
      <t>ダツ</t>
    </rPh>
    <rPh sb="6" eb="7">
      <t>セイ</t>
    </rPh>
    <rPh sb="8" eb="9">
      <t>メ</t>
    </rPh>
    <rPh sb="10" eb="11">
      <t>シルベ</t>
    </rPh>
    <phoneticPr fontId="3"/>
  </si>
  <si>
    <t>［達成値］</t>
    <rPh sb="1" eb="3">
      <t>タッセイ</t>
    </rPh>
    <rPh sb="3" eb="4">
      <t>チ</t>
    </rPh>
    <phoneticPr fontId="3"/>
  </si>
  <si>
    <t>［達成状況］</t>
    <rPh sb="1" eb="3">
      <t>タッセイ</t>
    </rPh>
    <rPh sb="3" eb="5">
      <t>ジョウキョウ</t>
    </rPh>
    <phoneticPr fontId="3"/>
  </si>
  <si>
    <t>［具体的内容］</t>
    <rPh sb="1" eb="4">
      <t>グタイテキ</t>
    </rPh>
    <rPh sb="4" eb="6">
      <t>ナイヨウ</t>
    </rPh>
    <phoneticPr fontId="3"/>
  </si>
  <si>
    <t>対象者</t>
    <rPh sb="0" eb="3">
      <t>タイショウシャ</t>
    </rPh>
    <phoneticPr fontId="1"/>
  </si>
  <si>
    <t>補助事業番号</t>
    <rPh sb="0" eb="2">
      <t>ホジョ</t>
    </rPh>
    <rPh sb="2" eb="4">
      <t>ジギョウ</t>
    </rPh>
    <rPh sb="4" eb="6">
      <t>バンゴウ</t>
    </rPh>
    <phoneticPr fontId="1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</si>
  <si>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1"/>
  </si>
  <si>
    <t>補助事業名</t>
    <rPh sb="0" eb="2">
      <t>ホジョ</t>
    </rPh>
    <rPh sb="2" eb="4">
      <t>ジギョウ</t>
    </rPh>
    <rPh sb="4" eb="5">
      <t>メイ</t>
    </rPh>
    <phoneticPr fontId="1"/>
  </si>
  <si>
    <t>作成日</t>
    <rPh sb="0" eb="3">
      <t>サクセイビ</t>
    </rPh>
    <phoneticPr fontId="1"/>
  </si>
  <si>
    <t>作成者</t>
    <rPh sb="0" eb="3">
      <t>サクセイシャ</t>
    </rPh>
    <phoneticPr fontId="1"/>
  </si>
  <si>
    <t>車台番号</t>
    <rPh sb="0" eb="4">
      <t>シャダイバンゴウ</t>
    </rPh>
    <phoneticPr fontId="1"/>
  </si>
  <si>
    <t>登録番号</t>
    <rPh sb="0" eb="2">
      <t>トウロク</t>
    </rPh>
    <rPh sb="2" eb="4">
      <t>バンゴウ</t>
    </rPh>
    <phoneticPr fontId="1"/>
  </si>
  <si>
    <t>その他</t>
    <rPh sb="2" eb="3">
      <t>タ</t>
    </rPh>
    <phoneticPr fontId="1"/>
  </si>
  <si>
    <t>その他内容</t>
    <rPh sb="2" eb="3">
      <t>タ</t>
    </rPh>
    <rPh sb="3" eb="5">
      <t>ナイヨウ</t>
    </rPh>
    <phoneticPr fontId="1"/>
  </si>
  <si>
    <t>運行エリア</t>
    <rPh sb="0" eb="2">
      <t>ウンコウ</t>
    </rPh>
    <phoneticPr fontId="1"/>
  </si>
  <si>
    <t>km</t>
    <phoneticPr fontId="1"/>
  </si>
  <si>
    <t>利用開始日</t>
    <rPh sb="0" eb="2">
      <t>リヨウ</t>
    </rPh>
    <rPh sb="2" eb="5">
      <t>カイシビ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</si>
  <si>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</si>
  <si>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</si>
  <si>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</si>
  <si>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運行日数</t>
    <rPh sb="0" eb="2">
      <t>ウンコウ</t>
    </rPh>
    <rPh sb="2" eb="4">
      <t>ニッスウ</t>
    </rPh>
    <phoneticPr fontId="1"/>
  </si>
  <si>
    <t>利用者数</t>
    <rPh sb="0" eb="2">
      <t>リヨウ</t>
    </rPh>
    <rPh sb="2" eb="3">
      <t>シャ</t>
    </rPh>
    <rPh sb="3" eb="4">
      <t>スウ</t>
    </rPh>
    <phoneticPr fontId="1"/>
  </si>
  <si>
    <t>運行距離</t>
    <rPh sb="0" eb="2">
      <t>ウンコウ</t>
    </rPh>
    <rPh sb="2" eb="4">
      <t>キョリ</t>
    </rPh>
    <phoneticPr fontId="1"/>
  </si>
  <si>
    <t>10日に満たない理由</t>
    <rPh sb="2" eb="3">
      <t>ニチ</t>
    </rPh>
    <rPh sb="4" eb="5">
      <t>ミ</t>
    </rPh>
    <rPh sb="8" eb="10">
      <t>リユウ</t>
    </rPh>
    <phoneticPr fontId="1"/>
  </si>
  <si>
    <t>導入の効果</t>
    <rPh sb="0" eb="2">
      <t>ドウニュウ</t>
    </rPh>
    <rPh sb="3" eb="5">
      <t>コウカ</t>
    </rPh>
    <phoneticPr fontId="1"/>
  </si>
  <si>
    <t>稼働日数が増加</t>
    <rPh sb="0" eb="2">
      <t>カドウ</t>
    </rPh>
    <rPh sb="2" eb="4">
      <t>ニッスウ</t>
    </rPh>
    <rPh sb="5" eb="7">
      <t>ゾウカ</t>
    </rPh>
    <phoneticPr fontId="1"/>
  </si>
  <si>
    <t>運行エリアが拡大</t>
    <rPh sb="0" eb="2">
      <t>ウンコウ</t>
    </rPh>
    <rPh sb="6" eb="8">
      <t>カクダイ</t>
    </rPh>
    <phoneticPr fontId="1"/>
  </si>
  <si>
    <t>受益者の身体的負担が軽減</t>
    <rPh sb="0" eb="3">
      <t>ジュエキシャ</t>
    </rPh>
    <rPh sb="4" eb="7">
      <t>シンタイテキ</t>
    </rPh>
    <rPh sb="7" eb="9">
      <t>フタン</t>
    </rPh>
    <rPh sb="10" eb="12">
      <t>ケイゲン</t>
    </rPh>
    <phoneticPr fontId="1"/>
  </si>
  <si>
    <t>受益者の精神的負担が軽減</t>
    <rPh sb="0" eb="3">
      <t>ジュエキシャ</t>
    </rPh>
    <rPh sb="4" eb="7">
      <t>セイシンテキ</t>
    </rPh>
    <rPh sb="7" eb="9">
      <t>フタン</t>
    </rPh>
    <rPh sb="10" eb="12">
      <t>ケイゲン</t>
    </rPh>
    <phoneticPr fontId="1"/>
  </si>
  <si>
    <t>効率的な運用が可能となった</t>
    <rPh sb="0" eb="3">
      <t>コウリツテキ</t>
    </rPh>
    <rPh sb="4" eb="6">
      <t>ウンヨウ</t>
    </rPh>
    <rPh sb="7" eb="9">
      <t>カノウ</t>
    </rPh>
    <phoneticPr fontId="1"/>
  </si>
  <si>
    <t>運転者の精神的負担が軽減</t>
    <rPh sb="0" eb="3">
      <t>ウンテンシャ</t>
    </rPh>
    <rPh sb="4" eb="7">
      <t>セイシンテキ</t>
    </rPh>
    <rPh sb="7" eb="9">
      <t>フタン</t>
    </rPh>
    <rPh sb="10" eb="12">
      <t>ケイゲン</t>
    </rPh>
    <phoneticPr fontId="1"/>
  </si>
  <si>
    <t>運転者の身体的負担が軽減</t>
    <rPh sb="0" eb="3">
      <t>ウンテンシャ</t>
    </rPh>
    <rPh sb="4" eb="6">
      <t>シンタイ</t>
    </rPh>
    <rPh sb="6" eb="7">
      <t>テキ</t>
    </rPh>
    <rPh sb="7" eb="9">
      <t>フタン</t>
    </rPh>
    <rPh sb="10" eb="12">
      <t>ケイゲン</t>
    </rPh>
    <phoneticPr fontId="1"/>
  </si>
  <si>
    <t>運用コストの低下</t>
    <rPh sb="0" eb="2">
      <t>ウンヨウ</t>
    </rPh>
    <rPh sb="6" eb="8">
      <t>テイカ</t>
    </rPh>
    <phoneticPr fontId="1"/>
  </si>
  <si>
    <t>最も効果があったこと</t>
    <rPh sb="0" eb="1">
      <t>モット</t>
    </rPh>
    <rPh sb="2" eb="4">
      <t>コウカ</t>
    </rPh>
    <phoneticPr fontId="1"/>
  </si>
  <si>
    <t>ニーズ</t>
    <phoneticPr fontId="1"/>
  </si>
  <si>
    <t>ニーズ採点</t>
    <rPh sb="3" eb="5">
      <t>サイテン</t>
    </rPh>
    <phoneticPr fontId="1"/>
  </si>
  <si>
    <t>新規性・継続の必要性</t>
    <rPh sb="0" eb="3">
      <t>シンキセイ</t>
    </rPh>
    <rPh sb="4" eb="6">
      <t>ケイゾク</t>
    </rPh>
    <rPh sb="7" eb="10">
      <t>ヒツヨウセイ</t>
    </rPh>
    <phoneticPr fontId="1"/>
  </si>
  <si>
    <t>新規・継続採点</t>
    <rPh sb="0" eb="2">
      <t>シンキ</t>
    </rPh>
    <rPh sb="3" eb="5">
      <t>ケイゾク</t>
    </rPh>
    <rPh sb="5" eb="7">
      <t>サイテン</t>
    </rPh>
    <phoneticPr fontId="1"/>
  </si>
  <si>
    <t>事業の発展性</t>
    <rPh sb="0" eb="2">
      <t>ジギョウ</t>
    </rPh>
    <rPh sb="3" eb="6">
      <t>ハッテンセイ</t>
    </rPh>
    <phoneticPr fontId="1"/>
  </si>
  <si>
    <t>事業の発展性採点</t>
    <rPh sb="0" eb="2">
      <t>ジギョウ</t>
    </rPh>
    <rPh sb="3" eb="6">
      <t>ハッテンセイ</t>
    </rPh>
    <rPh sb="6" eb="8">
      <t>サイテン</t>
    </rPh>
    <phoneticPr fontId="1"/>
  </si>
  <si>
    <t>達成値</t>
    <rPh sb="0" eb="2">
      <t>タッセイ</t>
    </rPh>
    <rPh sb="2" eb="3">
      <t>チ</t>
    </rPh>
    <phoneticPr fontId="1"/>
  </si>
  <si>
    <t>達成状況</t>
    <rPh sb="0" eb="2">
      <t>タッセイ</t>
    </rPh>
    <rPh sb="2" eb="4">
      <t>ジョウキョウ</t>
    </rPh>
    <phoneticPr fontId="1"/>
  </si>
  <si>
    <t>具体的内容</t>
    <rPh sb="0" eb="3">
      <t>グタイテキ</t>
    </rPh>
    <rPh sb="3" eb="5">
      <t>ナイヨウ</t>
    </rPh>
    <phoneticPr fontId="1"/>
  </si>
  <si>
    <t>採点</t>
    <rPh sb="0" eb="2">
      <t>サイテン</t>
    </rPh>
    <phoneticPr fontId="1"/>
  </si>
  <si>
    <t>事業の成果・波及</t>
    <rPh sb="0" eb="2">
      <t>ジギョウ</t>
    </rPh>
    <rPh sb="3" eb="5">
      <t>セイカ</t>
    </rPh>
    <rPh sb="6" eb="8">
      <t>ハキュウ</t>
    </rPh>
    <phoneticPr fontId="1"/>
  </si>
  <si>
    <t>最終的に目指すことの達成状況</t>
    <rPh sb="0" eb="3">
      <t>サイシュウテキ</t>
    </rPh>
    <rPh sb="4" eb="6">
      <t>メザ</t>
    </rPh>
    <rPh sb="10" eb="12">
      <t>タッセイ</t>
    </rPh>
    <rPh sb="12" eb="14">
      <t>ジョウキョウ</t>
    </rPh>
    <phoneticPr fontId="1"/>
  </si>
  <si>
    <t>事業者の声</t>
    <rPh sb="0" eb="3">
      <t>ジギョウシャ</t>
    </rPh>
    <rPh sb="4" eb="5">
      <t>コエ</t>
    </rPh>
    <phoneticPr fontId="1"/>
  </si>
  <si>
    <t>利用者の声</t>
    <rPh sb="0" eb="3">
      <t>リヨウシャ</t>
    </rPh>
    <rPh sb="4" eb="5">
      <t>コエ</t>
    </rPh>
    <phoneticPr fontId="1"/>
  </si>
  <si>
    <t>利用者ご家族の声</t>
    <rPh sb="0" eb="3">
      <t>リヨウシャ</t>
    </rPh>
    <rPh sb="4" eb="6">
      <t>カゾク</t>
    </rPh>
    <rPh sb="7" eb="8">
      <t>コエ</t>
    </rPh>
    <phoneticPr fontId="1"/>
  </si>
  <si>
    <t>特記事項、課題</t>
    <rPh sb="0" eb="2">
      <t>トッキ</t>
    </rPh>
    <rPh sb="2" eb="4">
      <t>ジコウ</t>
    </rPh>
    <rPh sb="5" eb="7">
      <t>カダイ</t>
    </rPh>
    <phoneticPr fontId="1"/>
  </si>
  <si>
    <t>補足、要望等</t>
    <rPh sb="0" eb="2">
      <t>ホソク</t>
    </rPh>
    <rPh sb="3" eb="5">
      <t>ヨウボウ</t>
    </rPh>
    <rPh sb="5" eb="6">
      <t>ナド</t>
    </rPh>
    <phoneticPr fontId="1"/>
  </si>
  <si>
    <t>計</t>
    <rPh sb="0" eb="1">
      <t>ケイ</t>
    </rPh>
    <phoneticPr fontId="1"/>
  </si>
  <si>
    <t>1更新</t>
    <rPh sb="1" eb="3">
      <t>コウシン</t>
    </rPh>
    <phoneticPr fontId="1"/>
  </si>
  <si>
    <t>2増車</t>
    <rPh sb="1" eb="3">
      <t>ゾウシャ</t>
    </rPh>
    <phoneticPr fontId="1"/>
  </si>
  <si>
    <t>3新規</t>
    <rPh sb="1" eb="3">
      <t>シンキ</t>
    </rPh>
    <phoneticPr fontId="1"/>
  </si>
  <si>
    <t>3その他</t>
    <rPh sb="3" eb="4">
      <t>タ</t>
    </rPh>
    <phoneticPr fontId="1"/>
  </si>
  <si>
    <t>※サービス受益者の延べ人数</t>
    <rPh sb="5" eb="8">
      <t>ジュエキシャ</t>
    </rPh>
    <rPh sb="9" eb="10">
      <t>ノ</t>
    </rPh>
    <rPh sb="11" eb="13">
      <t>ニンズウ</t>
    </rPh>
    <phoneticPr fontId="1"/>
  </si>
  <si>
    <t>1障害児・者</t>
    <rPh sb="1" eb="3">
      <t>ショウガイ</t>
    </rPh>
    <rPh sb="3" eb="4">
      <t>ジ</t>
    </rPh>
    <rPh sb="5" eb="6">
      <t>シャ</t>
    </rPh>
    <phoneticPr fontId="1"/>
  </si>
  <si>
    <t>2高齢者</t>
    <rPh sb="1" eb="4">
      <t>コウレイシャ</t>
    </rPh>
    <phoneticPr fontId="1"/>
  </si>
  <si>
    <t>受益対象者、ニーズの想定は適切であり、当該受益者のニーズに沿った適切な事業を実施することができた。また加えて、想定した受益者を超えて、補助事業の効果が大きな広がりを見せている。</t>
  </si>
  <si>
    <t>受益対象者、ニーズの想定は適切であり、当該受益者のニーズに沿った適切な事業を実施することができた。</t>
  </si>
  <si>
    <t>受益対象者、ニーズの想定の一部に誤りがあり、計画変更が必要であった。または、受益対象者、ニーズの想定は適切であったものの、計画に問題があり当該受益者のニーズに対応するために、大幅な計画変更が必要であった。</t>
  </si>
  <si>
    <t>受益対象者、ニーズの想定に大きな誤りがあった。または、受益対象者、ニーズの想定に誤りがなかったものの、本事業の内容との齟齬が大きく、計画変更を行っても当該受益者のニーズに対応することができなかった。</t>
  </si>
  <si>
    <t>事業の
発展性
（事業完了後に想定される効果等）</t>
    <rPh sb="0" eb="2">
      <t>ジギョウ</t>
    </rPh>
    <rPh sb="4" eb="7">
      <t>ハッテンセイ</t>
    </rPh>
    <rPh sb="9" eb="11">
      <t>ジギョウ</t>
    </rPh>
    <rPh sb="11" eb="13">
      <t>カンリョウ</t>
    </rPh>
    <rPh sb="13" eb="14">
      <t>ゴ</t>
    </rPh>
    <rPh sb="15" eb="17">
      <t>ソウテイ</t>
    </rPh>
    <rPh sb="20" eb="22">
      <t>コウカ</t>
    </rPh>
    <rPh sb="22" eb="23">
      <t>トウ</t>
    </rPh>
    <phoneticPr fontId="3"/>
  </si>
  <si>
    <t>事前計画の想定を上回る、具体的な効果等があった。</t>
    <rPh sb="5" eb="7">
      <t>ソウテイ</t>
    </rPh>
    <rPh sb="16" eb="18">
      <t>コウカ</t>
    </rPh>
    <rPh sb="18" eb="19">
      <t>トウ</t>
    </rPh>
    <phoneticPr fontId="1"/>
  </si>
  <si>
    <t>事前計画の想定は若干下回ったが、具体的な効果等があった。</t>
    <rPh sb="0" eb="2">
      <t>ジゼン</t>
    </rPh>
    <rPh sb="20" eb="22">
      <t>コウカ</t>
    </rPh>
    <rPh sb="22" eb="23">
      <t>トウ</t>
    </rPh>
    <phoneticPr fontId="1"/>
  </si>
  <si>
    <t>事前計画で想定したレベルにはまだ至っていないが、具体的な効果等が発現する十分な見込みがある。</t>
    <rPh sb="24" eb="27">
      <t>グタイテキ</t>
    </rPh>
    <rPh sb="28" eb="30">
      <t>コウカ</t>
    </rPh>
    <rPh sb="30" eb="31">
      <t>トウ</t>
    </rPh>
    <rPh sb="32" eb="34">
      <t>ハツゲン</t>
    </rPh>
    <rPh sb="36" eb="38">
      <t>ジュウブン</t>
    </rPh>
    <phoneticPr fontId="1"/>
  </si>
  <si>
    <t>具体的な効果等の発現は難しい。</t>
    <rPh sb="4" eb="6">
      <t>コウカ</t>
    </rPh>
    <rPh sb="6" eb="7">
      <t>トウ</t>
    </rPh>
    <rPh sb="8" eb="10">
      <t>ハツゲン</t>
    </rPh>
    <phoneticPr fontId="1"/>
  </si>
  <si>
    <t>事業の
成果・
波及</t>
    <rPh sb="0" eb="2">
      <t>ジギョウ</t>
    </rPh>
    <rPh sb="4" eb="6">
      <t>セイカ</t>
    </rPh>
    <rPh sb="8" eb="10">
      <t>ハキュウ</t>
    </rPh>
    <phoneticPr fontId="3"/>
  </si>
  <si>
    <t>施設名</t>
    <rPh sb="0" eb="2">
      <t>シセツ</t>
    </rPh>
    <rPh sb="2" eb="3">
      <t>メイ</t>
    </rPh>
    <phoneticPr fontId="1"/>
  </si>
  <si>
    <t>所在地</t>
    <rPh sb="0" eb="3">
      <t>ショザイチ</t>
    </rPh>
    <phoneticPr fontId="1"/>
  </si>
  <si>
    <t>施設の所在地</t>
    <rPh sb="0" eb="2">
      <t>シセツ</t>
    </rPh>
    <rPh sb="3" eb="6">
      <t>ショザイチ</t>
    </rPh>
    <phoneticPr fontId="3"/>
  </si>
  <si>
    <t>車両配備施設名</t>
    <rPh sb="0" eb="2">
      <t>シャリョウ</t>
    </rPh>
    <rPh sb="2" eb="4">
      <t>ハイビ</t>
    </rPh>
    <rPh sb="4" eb="6">
      <t>シセツ</t>
    </rPh>
    <rPh sb="6" eb="7">
      <t>メイ</t>
    </rPh>
    <phoneticPr fontId="3"/>
  </si>
  <si>
    <t>　①　上の表で、運行日数が１０日に満たない月がある場合、その理由をご記入ください。</t>
    <rPh sb="3" eb="4">
      <t>ウエ</t>
    </rPh>
    <rPh sb="5" eb="6">
      <t>ヒョウ</t>
    </rPh>
    <rPh sb="8" eb="10">
      <t>ウンコウ</t>
    </rPh>
    <rPh sb="10" eb="12">
      <t>ニッスウ</t>
    </rPh>
    <rPh sb="15" eb="16">
      <t>ニチ</t>
    </rPh>
    <rPh sb="17" eb="18">
      <t>ミ</t>
    </rPh>
    <rPh sb="21" eb="22">
      <t>ツキ</t>
    </rPh>
    <rPh sb="25" eb="27">
      <t>バアイ</t>
    </rPh>
    <rPh sb="30" eb="32">
      <t>リユウ</t>
    </rPh>
    <rPh sb="34" eb="36">
      <t>キニュウ</t>
    </rPh>
    <phoneticPr fontId="3"/>
  </si>
  <si>
    <t>最も効果があったこと　⇒</t>
    <rPh sb="0" eb="1">
      <t>モット</t>
    </rPh>
    <rPh sb="2" eb="4">
      <t>コウカ</t>
    </rPh>
    <phoneticPr fontId="1"/>
  </si>
  <si>
    <t>【訪問入浴車】</t>
    <rPh sb="1" eb="3">
      <t>ホウモン</t>
    </rPh>
    <rPh sb="3" eb="5">
      <t>ニュウヨク</t>
    </rPh>
    <rPh sb="5" eb="6">
      <t>シャ</t>
    </rPh>
    <phoneticPr fontId="1"/>
  </si>
  <si>
    <t>対象者（その他）</t>
    <rPh sb="0" eb="2">
      <t>タイショウ</t>
    </rPh>
    <rPh sb="2" eb="3">
      <t>シャ</t>
    </rPh>
    <rPh sb="6" eb="7">
      <t>タ</t>
    </rPh>
    <phoneticPr fontId="1"/>
  </si>
  <si>
    <t>最も効果があったこと（詳細）</t>
    <rPh sb="0" eb="1">
      <t>モット</t>
    </rPh>
    <rPh sb="2" eb="4">
      <t>コウカ</t>
    </rPh>
    <rPh sb="11" eb="13">
      <t>ショウサイ</t>
    </rPh>
    <phoneticPr fontId="1"/>
  </si>
  <si>
    <t>６．上記１～５の補足や、JKAに対するご要望等がございましたら、ご記入ください。</t>
    <rPh sb="2" eb="4">
      <t>ジョウキ</t>
    </rPh>
    <rPh sb="8" eb="10">
      <t>ホソク</t>
    </rPh>
    <rPh sb="16" eb="17">
      <t>タイ</t>
    </rPh>
    <rPh sb="20" eb="22">
      <t>ヨウボウ</t>
    </rPh>
    <rPh sb="22" eb="23">
      <t>ナド</t>
    </rPh>
    <rPh sb="33" eb="35">
      <t>キニュウ</t>
    </rPh>
    <phoneticPr fontId="3"/>
  </si>
  <si>
    <t>他の助成団体について</t>
    <rPh sb="0" eb="1">
      <t>タ</t>
    </rPh>
    <rPh sb="2" eb="4">
      <t>ジョセイ</t>
    </rPh>
    <rPh sb="4" eb="6">
      <t>ダンタイ</t>
    </rPh>
    <phoneticPr fontId="1"/>
  </si>
  <si>
    <t>事業者名</t>
    <rPh sb="0" eb="3">
      <t>ジギョウシャ</t>
    </rPh>
    <rPh sb="3" eb="4">
      <t>ナ</t>
    </rPh>
    <phoneticPr fontId="3"/>
  </si>
  <si>
    <t>車両種類</t>
    <rPh sb="0" eb="2">
      <t>シャリョウ</t>
    </rPh>
    <rPh sb="2" eb="4">
      <t>シュルイ</t>
    </rPh>
    <phoneticPr fontId="3"/>
  </si>
  <si>
    <t>写真</t>
    <rPh sb="0" eb="2">
      <t>シャシン</t>
    </rPh>
    <phoneticPr fontId="3"/>
  </si>
  <si>
    <t>配置施設</t>
    <rPh sb="0" eb="2">
      <t>ハイチ</t>
    </rPh>
    <rPh sb="2" eb="4">
      <t>シセツ</t>
    </rPh>
    <phoneticPr fontId="3"/>
  </si>
  <si>
    <t>対象者</t>
    <rPh sb="0" eb="3">
      <t>タイショウシャ</t>
    </rPh>
    <phoneticPr fontId="3"/>
  </si>
  <si>
    <t>利用状況</t>
    <rPh sb="0" eb="2">
      <t>リヨウ</t>
    </rPh>
    <rPh sb="2" eb="4">
      <t>ジョウキョウ</t>
    </rPh>
    <phoneticPr fontId="3"/>
  </si>
  <si>
    <t>年月</t>
    <rPh sb="0" eb="2">
      <t>ネンゲツ</t>
    </rPh>
    <phoneticPr fontId="3"/>
  </si>
  <si>
    <t>運行日数（日）</t>
    <rPh sb="0" eb="2">
      <t>ウンコウ</t>
    </rPh>
    <rPh sb="2" eb="4">
      <t>ニッスウ</t>
    </rPh>
    <rPh sb="5" eb="6">
      <t>ニチ</t>
    </rPh>
    <phoneticPr fontId="3"/>
  </si>
  <si>
    <t>利用人数（人）</t>
    <rPh sb="0" eb="2">
      <t>リヨウ</t>
    </rPh>
    <rPh sb="2" eb="4">
      <t>ニンズウ</t>
    </rPh>
    <rPh sb="5" eb="6">
      <t>ニン</t>
    </rPh>
    <phoneticPr fontId="3"/>
  </si>
  <si>
    <t>運行距離（km）</t>
    <rPh sb="0" eb="2">
      <t>ウンコウ</t>
    </rPh>
    <rPh sb="2" eb="4">
      <t>キョリ</t>
    </rPh>
    <phoneticPr fontId="3"/>
  </si>
  <si>
    <t>利用者等の声</t>
    <rPh sb="0" eb="3">
      <t>リヨウシャ</t>
    </rPh>
    <rPh sb="3" eb="4">
      <t>トウ</t>
    </rPh>
    <rPh sb="5" eb="6">
      <t>コエ</t>
    </rPh>
    <phoneticPr fontId="3"/>
  </si>
  <si>
    <t>補助事業概要
の広報資料</t>
    <rPh sb="0" eb="2">
      <t>ホジョ</t>
    </rPh>
    <rPh sb="2" eb="4">
      <t>ジギョウ</t>
    </rPh>
    <rPh sb="4" eb="6">
      <t>ガイヨウ</t>
    </rPh>
    <rPh sb="8" eb="10">
      <t>コウホウ</t>
    </rPh>
    <rPh sb="10" eb="12">
      <t>シリョウ</t>
    </rPh>
    <phoneticPr fontId="3"/>
  </si>
  <si>
    <t>障害者・児</t>
    <rPh sb="0" eb="2">
      <t>ショウガイ</t>
    </rPh>
    <rPh sb="2" eb="3">
      <t>シャ</t>
    </rPh>
    <rPh sb="4" eb="5">
      <t>ジ</t>
    </rPh>
    <phoneticPr fontId="3"/>
  </si>
  <si>
    <t>高齢者</t>
    <rPh sb="0" eb="3">
      <t>コウレイシャ</t>
    </rPh>
    <phoneticPr fontId="3"/>
  </si>
  <si>
    <t>その他</t>
    <rPh sb="2" eb="3">
      <t>タ</t>
    </rPh>
    <phoneticPr fontId="3"/>
  </si>
  <si>
    <t>←このセルは、集計シートの「施設の対象者」を反映している。</t>
    <rPh sb="7" eb="9">
      <t>シュウケイ</t>
    </rPh>
    <rPh sb="14" eb="16">
      <t>シセツ</t>
    </rPh>
    <rPh sb="17" eb="20">
      <t>タイショウシャ</t>
    </rPh>
    <rPh sb="22" eb="24">
      <t>ハンエイ</t>
    </rPh>
    <phoneticPr fontId="3"/>
  </si>
  <si>
    <t>↑このセルが「公開用」シートの「対象者」欄に反映される。</t>
    <rPh sb="7" eb="10">
      <t>コウカイヨウ</t>
    </rPh>
    <rPh sb="16" eb="19">
      <t>タイショウシャ</t>
    </rPh>
    <rPh sb="20" eb="21">
      <t>ラン</t>
    </rPh>
    <rPh sb="22" eb="24">
      <t>ハンエイ</t>
    </rPh>
    <phoneticPr fontId="3"/>
  </si>
  <si>
    <t>【対象者】</t>
    <rPh sb="1" eb="4">
      <t>タイショウシャ</t>
    </rPh>
    <phoneticPr fontId="3"/>
  </si>
  <si>
    <t>←「その他」以外の場合は「0」を削除</t>
    <rPh sb="4" eb="5">
      <t>タ</t>
    </rPh>
    <rPh sb="6" eb="8">
      <t>イガイ</t>
    </rPh>
    <rPh sb="9" eb="11">
      <t>バアイ</t>
    </rPh>
    <rPh sb="16" eb="18">
      <t>サクジョ</t>
    </rPh>
    <phoneticPr fontId="1"/>
  </si>
  <si>
    <t>公開用シート反映用　【事業者・利用者・利用者家族の声】</t>
    <rPh sb="0" eb="2">
      <t>コウカイ</t>
    </rPh>
    <rPh sb="2" eb="3">
      <t>ヨウ</t>
    </rPh>
    <rPh sb="6" eb="8">
      <t>ハンエイ</t>
    </rPh>
    <rPh sb="8" eb="9">
      <t>ヨウ</t>
    </rPh>
    <rPh sb="11" eb="13">
      <t>ジギョウ</t>
    </rPh>
    <rPh sb="13" eb="14">
      <t>シャ</t>
    </rPh>
    <rPh sb="15" eb="18">
      <t>リヨウシャ</t>
    </rPh>
    <rPh sb="19" eb="22">
      <t>リヨウシャ</t>
    </rPh>
    <rPh sb="22" eb="24">
      <t>カゾク</t>
    </rPh>
    <rPh sb="25" eb="26">
      <t>コエ</t>
    </rPh>
    <phoneticPr fontId="1"/>
  </si>
  <si>
    <t>訪問入浴車　（特別装備として「入浴サービス設備」を有する車）</t>
    <phoneticPr fontId="1"/>
  </si>
  <si>
    <r>
      <t xml:space="preserve">事業の
成果・波及
</t>
    </r>
    <r>
      <rPr>
        <sz val="8"/>
        <color rgb="FFFF0000"/>
        <rFont val="ＭＳ Ｐゴシック"/>
        <family val="3"/>
        <charset val="128"/>
      </rPr>
      <t>※自己評価１回目から変化があった場合にご記入ください。</t>
    </r>
    <rPh sb="0" eb="2">
      <t>ジギョウ</t>
    </rPh>
    <rPh sb="4" eb="6">
      <t>セイカ</t>
    </rPh>
    <rPh sb="7" eb="9">
      <t>ハキュウ</t>
    </rPh>
    <phoneticPr fontId="3"/>
  </si>
  <si>
    <t>４．当該車両の導入、運用に関する特記事項等がございましたらご記入ください。また、事業分野を取り巻く状況や課題等をお聞かせください。</t>
    <rPh sb="2" eb="4">
      <t>トウガイ</t>
    </rPh>
    <rPh sb="16" eb="18">
      <t>トッキ</t>
    </rPh>
    <rPh sb="18" eb="20">
      <t>ジコウ</t>
    </rPh>
    <rPh sb="20" eb="21">
      <t>トウ</t>
    </rPh>
    <rPh sb="30" eb="32">
      <t>キニュウ</t>
    </rPh>
    <rPh sb="40" eb="42">
      <t>ジギョウ</t>
    </rPh>
    <rPh sb="42" eb="44">
      <t>ブンヤ</t>
    </rPh>
    <rPh sb="45" eb="46">
      <t>ト</t>
    </rPh>
    <rPh sb="47" eb="48">
      <t>マ</t>
    </rPh>
    <rPh sb="49" eb="51">
      <t>ジョウキョウ</t>
    </rPh>
    <rPh sb="54" eb="55">
      <t>ナド</t>
    </rPh>
    <rPh sb="57" eb="58">
      <t>キ</t>
    </rPh>
    <phoneticPr fontId="3"/>
  </si>
  <si>
    <r>
      <t xml:space="preserve">サービスの対象者
</t>
    </r>
    <r>
      <rPr>
        <sz val="9"/>
        <rFont val="ＭＳ Ｐゴシック"/>
        <family val="3"/>
        <charset val="128"/>
      </rPr>
      <t>※選択してください</t>
    </r>
    <rPh sb="5" eb="8">
      <t>タイショウシャ</t>
    </rPh>
    <rPh sb="10" eb="12">
      <t>センタク</t>
    </rPh>
    <phoneticPr fontId="3"/>
  </si>
  <si>
    <t>　③　上記「導入の効果」で選択した項目のうち、最も効果があったと思われるものを一つ挙げ、その詳細をご記入ください。</t>
    <rPh sb="3" eb="5">
      <t>ジョウキ</t>
    </rPh>
    <rPh sb="6" eb="8">
      <t>ドウニュウ</t>
    </rPh>
    <rPh sb="9" eb="11">
      <t>コウカ</t>
    </rPh>
    <rPh sb="13" eb="15">
      <t>センタク</t>
    </rPh>
    <rPh sb="17" eb="19">
      <t>コウモク</t>
    </rPh>
    <rPh sb="23" eb="24">
      <t>モット</t>
    </rPh>
    <rPh sb="25" eb="27">
      <t>コウカ</t>
    </rPh>
    <rPh sb="32" eb="33">
      <t>オモ</t>
    </rPh>
    <rPh sb="39" eb="40">
      <t>ヒト</t>
    </rPh>
    <rPh sb="41" eb="42">
      <t>ア</t>
    </rPh>
    <rPh sb="46" eb="48">
      <t>ショウサイ</t>
    </rPh>
    <rPh sb="50" eb="52">
      <t>キニュウ</t>
    </rPh>
    <phoneticPr fontId="3"/>
  </si>
  <si>
    <t>-</t>
    <phoneticPr fontId="1"/>
  </si>
  <si>
    <t>2020P-</t>
    <phoneticPr fontId="1"/>
  </si>
  <si>
    <t>2024P</t>
    <phoneticPr fontId="1"/>
  </si>
  <si>
    <t>２０２４年度　JKA補助事業　自己評価書（２回目）</t>
    <rPh sb="4" eb="6">
      <t>ネンド</t>
    </rPh>
    <rPh sb="10" eb="12">
      <t>ホジョ</t>
    </rPh>
    <rPh sb="12" eb="14">
      <t>ジギョウ</t>
    </rPh>
    <rPh sb="22" eb="24">
      <t>カイメ</t>
    </rPh>
    <phoneticPr fontId="3"/>
  </si>
  <si>
    <t xml:space="preserve">
　以上となります。　　ご協力ありがとうございました。　　p2024hyoka@keirin-autorace.or.jp　までご送信ください。
　</t>
    <rPh sb="2" eb="4">
      <t>イジョウ</t>
    </rPh>
    <rPh sb="13" eb="15">
      <t>キョウリョク</t>
    </rPh>
    <rPh sb="65" eb="67">
      <t>ソウシン</t>
    </rPh>
    <phoneticPr fontId="3"/>
  </si>
  <si>
    <t>整理番号</t>
    <rPh sb="0" eb="2">
      <t>セイリ</t>
    </rPh>
    <rPh sb="2" eb="4">
      <t>バンゴウ</t>
    </rPh>
    <phoneticPr fontId="3"/>
  </si>
  <si>
    <t>＜職員の声＞</t>
    <rPh sb="1" eb="3">
      <t>ショクイン</t>
    </rPh>
    <rPh sb="4" eb="5">
      <t>コエ</t>
    </rPh>
    <phoneticPr fontId="3"/>
  </si>
  <si>
    <t>　②　車両導入前後を比較して、どのような効果がありましたか。該当する項目にチェックをしてください。
　　また、「その他」にチェックをした場合、「その他」右枠にその詳細をご記入ください。</t>
    <rPh sb="3" eb="5">
      <t>シャリョウ</t>
    </rPh>
    <rPh sb="5" eb="7">
      <t>ドウニュウ</t>
    </rPh>
    <rPh sb="7" eb="9">
      <t>ゼンゴ</t>
    </rPh>
    <rPh sb="10" eb="12">
      <t>ヒカク</t>
    </rPh>
    <rPh sb="20" eb="22">
      <t>コウカ</t>
    </rPh>
    <rPh sb="30" eb="32">
      <t>ガイトウ</t>
    </rPh>
    <rPh sb="34" eb="36">
      <t>コウモク</t>
    </rPh>
    <rPh sb="58" eb="59">
      <t>タ</t>
    </rPh>
    <rPh sb="68" eb="70">
      <t>バアイ</t>
    </rPh>
    <rPh sb="74" eb="75">
      <t>タ</t>
    </rPh>
    <rPh sb="76" eb="78">
      <t>ミギワク</t>
    </rPh>
    <rPh sb="81" eb="83">
      <t>ショウサイ</t>
    </rPh>
    <rPh sb="85" eb="87">
      <t>キニュウ</t>
    </rPh>
    <phoneticPr fontId="3"/>
  </si>
  <si>
    <r>
      <rPr>
        <b/>
        <sz val="11"/>
        <rFont val="ＭＳ Ｐゴシック"/>
        <family val="3"/>
        <charset val="128"/>
      </rPr>
      <t xml:space="preserve"> 　 個別の評価項目について、交付誓約書添付の 『事前計画／自己評価書（３／５）  ４．補助事業の事前計画』 の
　達成状況等を把握し、ご記入ください。
</t>
    </r>
    <r>
      <rPr>
        <b/>
        <sz val="10"/>
        <rFont val="ＭＳ Ｐゴシック"/>
        <family val="3"/>
        <charset val="128"/>
      </rPr>
      <t xml:space="preserve">
　○ 採点基準については、２０２４年度補助事業実施に関する事務手続要領『別冊評価要領』スコアリングガイドをご参照ください。</t>
    </r>
    <rPh sb="3" eb="5">
      <t>コベツ</t>
    </rPh>
    <rPh sb="6" eb="8">
      <t>ヒョウカ</t>
    </rPh>
    <rPh sb="8" eb="10">
      <t>コウモク</t>
    </rPh>
    <rPh sb="15" eb="17">
      <t>コウフ</t>
    </rPh>
    <rPh sb="17" eb="19">
      <t>セイヤク</t>
    </rPh>
    <rPh sb="19" eb="20">
      <t>ショ</t>
    </rPh>
    <rPh sb="20" eb="22">
      <t>テンプ</t>
    </rPh>
    <rPh sb="25" eb="27">
      <t>ジゼン</t>
    </rPh>
    <rPh sb="27" eb="29">
      <t>ケイカク</t>
    </rPh>
    <rPh sb="30" eb="32">
      <t>ジコ</t>
    </rPh>
    <rPh sb="32" eb="35">
      <t>ヒョウカショ</t>
    </rPh>
    <rPh sb="44" eb="46">
      <t>ホジョ</t>
    </rPh>
    <rPh sb="46" eb="48">
      <t>ジギョウ</t>
    </rPh>
    <rPh sb="49" eb="51">
      <t>ジゼン</t>
    </rPh>
    <rPh sb="51" eb="53">
      <t>ケイカク</t>
    </rPh>
    <rPh sb="58" eb="60">
      <t>タッセイ</t>
    </rPh>
    <rPh sb="60" eb="62">
      <t>ジョウキョウ</t>
    </rPh>
    <rPh sb="62" eb="63">
      <t>トウ</t>
    </rPh>
    <rPh sb="64" eb="66">
      <t>ハアク</t>
    </rPh>
    <rPh sb="82" eb="84">
      <t>サイテン</t>
    </rPh>
    <rPh sb="84" eb="86">
      <t>キジュン</t>
    </rPh>
    <rPh sb="96" eb="97">
      <t>ネン</t>
    </rPh>
    <rPh sb="97" eb="98">
      <t>ド</t>
    </rPh>
    <rPh sb="98" eb="100">
      <t>ホジョ</t>
    </rPh>
    <rPh sb="100" eb="102">
      <t>ジギョウ</t>
    </rPh>
    <rPh sb="102" eb="104">
      <t>ジッシ</t>
    </rPh>
    <rPh sb="105" eb="106">
      <t>カン</t>
    </rPh>
    <rPh sb="108" eb="110">
      <t>ジム</t>
    </rPh>
    <rPh sb="110" eb="112">
      <t>テツヅキ</t>
    </rPh>
    <rPh sb="112" eb="114">
      <t>ヨウリョウ</t>
    </rPh>
    <rPh sb="115" eb="117">
      <t>ベッサツ</t>
    </rPh>
    <rPh sb="117" eb="119">
      <t>ヒョウカ</t>
    </rPh>
    <rPh sb="119" eb="121">
      <t>ヨウリョウ</t>
    </rPh>
    <rPh sb="133" eb="135">
      <t>サンショウ</t>
    </rPh>
    <phoneticPr fontId="3"/>
  </si>
  <si>
    <t>１．JKA補助　診療車について　（2024年度補助事業で整備された訪問看護車についてご記入ください）</t>
    <rPh sb="5" eb="7">
      <t>ホジョ</t>
    </rPh>
    <rPh sb="8" eb="11">
      <t>シンリョウシャ</t>
    </rPh>
    <rPh sb="29" eb="31">
      <t>ホウモン</t>
    </rPh>
    <rPh sb="31" eb="33">
      <t>ニュウヨク</t>
    </rPh>
    <rPh sb="33" eb="34">
      <t>シャ</t>
    </rPh>
    <rPh sb="35" eb="37">
      <t>カンゴ</t>
    </rPh>
    <rPh sb="37" eb="38">
      <t>シャ</t>
    </rPh>
    <phoneticPr fontId="3"/>
  </si>
  <si>
    <t>JKA補助
診療車
導入の効果
（複数選択可）</t>
    <rPh sb="6" eb="9">
      <t>シンリョウシャ</t>
    </rPh>
    <rPh sb="18" eb="20">
      <t>フクスウ</t>
    </rPh>
    <rPh sb="20" eb="22">
      <t>センタク</t>
    </rPh>
    <rPh sb="22" eb="23">
      <t>カ</t>
    </rPh>
    <phoneticPr fontId="3"/>
  </si>
  <si>
    <t>５．ＪＫＡ以外で訪問看護車への助成を行っている補助団体等について、ご存知であればお教えください。</t>
    <rPh sb="5" eb="7">
      <t>イガイ</t>
    </rPh>
    <rPh sb="8" eb="10">
      <t>ホウモン</t>
    </rPh>
    <rPh sb="10" eb="12">
      <t>カンゴ</t>
    </rPh>
    <rPh sb="12" eb="13">
      <t>シャ</t>
    </rPh>
    <rPh sb="15" eb="17">
      <t>ジョセイ</t>
    </rPh>
    <rPh sb="18" eb="19">
      <t>オコナ</t>
    </rPh>
    <rPh sb="23" eb="25">
      <t>ホジョ</t>
    </rPh>
    <rPh sb="25" eb="27">
      <t>ダンタイ</t>
    </rPh>
    <rPh sb="27" eb="28">
      <t>トウ</t>
    </rPh>
    <rPh sb="34" eb="36">
      <t>ゾンジ</t>
    </rPh>
    <rPh sb="41" eb="42">
      <t>オシ</t>
    </rPh>
    <phoneticPr fontId="3"/>
  </si>
  <si>
    <t>診療車の整備</t>
    <rPh sb="0" eb="3">
      <t>シンリョウシャ</t>
    </rPh>
    <rPh sb="4" eb="6">
      <t>セイビ</t>
    </rPh>
    <phoneticPr fontId="1"/>
  </si>
  <si>
    <t>登録番号（ナンバー）</t>
    <rPh sb="0" eb="2">
      <t>トウロク</t>
    </rPh>
    <rPh sb="2" eb="4">
      <t>バンゴウ</t>
    </rPh>
    <phoneticPr fontId="3"/>
  </si>
  <si>
    <t>種類</t>
    <rPh sb="0" eb="2">
      <t>シュルイ</t>
    </rPh>
    <phoneticPr fontId="3"/>
  </si>
  <si>
    <t>訪問看護車</t>
    <rPh sb="0" eb="2">
      <t>ホウモン</t>
    </rPh>
    <rPh sb="2" eb="4">
      <t>カンゴ</t>
    </rPh>
    <rPh sb="4" eb="5">
      <t>シャ</t>
    </rPh>
    <phoneticPr fontId="3"/>
  </si>
  <si>
    <r>
      <t>受益者数
（人）</t>
    </r>
    <r>
      <rPr>
        <b/>
        <sz val="10"/>
        <rFont val="ＭＳ Ｐゴシック"/>
        <family val="3"/>
        <charset val="128"/>
      </rPr>
      <t>※</t>
    </r>
    <rPh sb="0" eb="3">
      <t>ジュエキシャ</t>
    </rPh>
    <rPh sb="3" eb="4">
      <t>スウ</t>
    </rPh>
    <rPh sb="6" eb="7">
      <t>ニン</t>
    </rPh>
    <phoneticPr fontId="3"/>
  </si>
  <si>
    <t>2024年　10月</t>
    <rPh sb="4" eb="5">
      <t>ネン</t>
    </rPh>
    <rPh sb="8" eb="9">
      <t>ガツ</t>
    </rPh>
    <phoneticPr fontId="1"/>
  </si>
  <si>
    <t>2024年　11月</t>
    <rPh sb="4" eb="5">
      <t>ネン</t>
    </rPh>
    <rPh sb="8" eb="9">
      <t>ガツ</t>
    </rPh>
    <phoneticPr fontId="1"/>
  </si>
  <si>
    <t>2024年　12月</t>
    <rPh sb="4" eb="5">
      <t>ネン</t>
    </rPh>
    <rPh sb="8" eb="9">
      <t>ガツ</t>
    </rPh>
    <phoneticPr fontId="1"/>
  </si>
  <si>
    <t>2024年 　8月</t>
    <rPh sb="4" eb="5">
      <t>ネン</t>
    </rPh>
    <rPh sb="8" eb="9">
      <t>ガツ</t>
    </rPh>
    <phoneticPr fontId="1"/>
  </si>
  <si>
    <t>2024年 　9月</t>
    <rPh sb="4" eb="5">
      <t>ネン</t>
    </rPh>
    <rPh sb="8" eb="9">
      <t>ガツ</t>
    </rPh>
    <phoneticPr fontId="1"/>
  </si>
  <si>
    <t>2025年　 1月</t>
    <rPh sb="4" eb="5">
      <t>ネン</t>
    </rPh>
    <rPh sb="8" eb="9">
      <t>ガツ</t>
    </rPh>
    <phoneticPr fontId="1"/>
  </si>
  <si>
    <t>2025年 　2月</t>
    <rPh sb="4" eb="5">
      <t>ネン</t>
    </rPh>
    <rPh sb="8" eb="9">
      <t>ガツ</t>
    </rPh>
    <phoneticPr fontId="1"/>
  </si>
  <si>
    <t>2025年 　3月</t>
    <rPh sb="4" eb="5">
      <t>ネン</t>
    </rPh>
    <rPh sb="8" eb="9">
      <t>ガツ</t>
    </rPh>
    <phoneticPr fontId="1"/>
  </si>
  <si>
    <t>2025年 　4月</t>
    <rPh sb="4" eb="5">
      <t>ネン</t>
    </rPh>
    <rPh sb="8" eb="9">
      <t>ガツ</t>
    </rPh>
    <phoneticPr fontId="1"/>
  </si>
  <si>
    <t>2025年 　5月</t>
    <rPh sb="4" eb="5">
      <t>ネン</t>
    </rPh>
    <rPh sb="8" eb="9">
      <t>ガツ</t>
    </rPh>
    <phoneticPr fontId="1"/>
  </si>
  <si>
    <t>2025年 　6月</t>
    <rPh sb="4" eb="5">
      <t>ネン</t>
    </rPh>
    <rPh sb="8" eb="9">
      <t>ガツ</t>
    </rPh>
    <phoneticPr fontId="1"/>
  </si>
  <si>
    <t>2025年 　7月</t>
    <rPh sb="4" eb="5">
      <t>ネン</t>
    </rPh>
    <rPh sb="8" eb="9">
      <t>ガツ</t>
    </rPh>
    <phoneticPr fontId="1"/>
  </si>
  <si>
    <t>2025年 　8月</t>
    <rPh sb="4" eb="5">
      <t>ネン</t>
    </rPh>
    <rPh sb="8" eb="9">
      <t>ガツ</t>
    </rPh>
    <phoneticPr fontId="1"/>
  </si>
  <si>
    <t>2025年 　9月</t>
    <rPh sb="4" eb="5">
      <t>ネン</t>
    </rPh>
    <rPh sb="8" eb="9">
      <t>ガツ</t>
    </rPh>
    <phoneticPr fontId="1"/>
  </si>
  <si>
    <t>2025年 10月</t>
    <rPh sb="4" eb="5">
      <t>ネン</t>
    </rPh>
    <rPh sb="7" eb="8">
      <t>ガツ</t>
    </rPh>
    <phoneticPr fontId="1"/>
  </si>
  <si>
    <t>2025年 11月</t>
    <rPh sb="4" eb="5">
      <t>ネン</t>
    </rPh>
    <rPh sb="8" eb="9">
      <t>ガツ</t>
    </rPh>
    <phoneticPr fontId="1"/>
  </si>
  <si>
    <t>2025年 12月</t>
    <rPh sb="4" eb="5">
      <t>ネン</t>
    </rPh>
    <rPh sb="8" eb="9">
      <t>ガツ</t>
    </rPh>
    <phoneticPr fontId="1"/>
  </si>
  <si>
    <t>2026年 　1月</t>
    <rPh sb="4" eb="5">
      <t>ネン</t>
    </rPh>
    <rPh sb="8" eb="9">
      <t>ガツ</t>
    </rPh>
    <phoneticPr fontId="1"/>
  </si>
  <si>
    <t>2026年 　2月</t>
    <rPh sb="4" eb="5">
      <t>ネン</t>
    </rPh>
    <rPh sb="8" eb="9">
      <t>ガツ</t>
    </rPh>
    <phoneticPr fontId="1"/>
  </si>
  <si>
    <t>2026年 　3月</t>
    <rPh sb="4" eb="5">
      <t>ネン</t>
    </rPh>
    <rPh sb="8" eb="9">
      <t>ガツ</t>
    </rPh>
    <phoneticPr fontId="1"/>
  </si>
  <si>
    <t>職員（運転者）の身体的負担が軽減された。</t>
  </si>
  <si>
    <t>職員（運転者）の身体的負担が軽減された。</t>
    <rPh sb="0" eb="2">
      <t>ショクイン</t>
    </rPh>
    <rPh sb="8" eb="10">
      <t>シンタイ</t>
    </rPh>
    <rPh sb="10" eb="11">
      <t>テキ</t>
    </rPh>
    <phoneticPr fontId="3"/>
  </si>
  <si>
    <t>職員（運転者）の精神的負担が軽減された。</t>
  </si>
  <si>
    <t>職員（運転者）の精神的負担が軽減された。</t>
    <rPh sb="8" eb="10">
      <t>セイシン</t>
    </rPh>
    <rPh sb="10" eb="11">
      <t>テキ</t>
    </rPh>
    <rPh sb="11" eb="13">
      <t>フタン</t>
    </rPh>
    <phoneticPr fontId="3"/>
  </si>
  <si>
    <t>（▼選択してください）</t>
    <phoneticPr fontId="1"/>
  </si>
  <si>
    <t>稼働日数が増加した。</t>
  </si>
  <si>
    <t>運行エリアが拡大した。</t>
  </si>
  <si>
    <t>受益者の身体的負担が軽減された。</t>
  </si>
  <si>
    <t>受益者の精神的負担が軽減された。</t>
  </si>
  <si>
    <t>より効率的な運用が可能になった。（他の車両との連携等）</t>
    <phoneticPr fontId="1"/>
  </si>
  <si>
    <t>運用コストが下がった。</t>
  </si>
  <si>
    <t>その他</t>
  </si>
  <si>
    <t>(2) 
事
業
内
容</t>
    <phoneticPr fontId="3"/>
  </si>
  <si>
    <t>事業の新規性
または
継続の必要性</t>
    <rPh sb="0" eb="2">
      <t>ジギョウ</t>
    </rPh>
    <rPh sb="4" eb="7">
      <t>シンキセイ</t>
    </rPh>
    <rPh sb="12" eb="14">
      <t>ケイゾク</t>
    </rPh>
    <rPh sb="15" eb="17">
      <t>ヒツヨウセイ</t>
    </rPh>
    <phoneticPr fontId="3"/>
  </si>
  <si>
    <t>３．実際に当該車両を使用しての感想（事業者の声、受益者の声、受益者ご家族の声）等をお聞かせください。</t>
    <rPh sb="2" eb="4">
      <t>ジッサイ</t>
    </rPh>
    <rPh sb="5" eb="7">
      <t>トウガイ</t>
    </rPh>
    <rPh sb="7" eb="9">
      <t>シャリョウ</t>
    </rPh>
    <rPh sb="10" eb="12">
      <t>シヨウ</t>
    </rPh>
    <rPh sb="15" eb="17">
      <t>カンソウ</t>
    </rPh>
    <rPh sb="18" eb="20">
      <t>ジギョウ</t>
    </rPh>
    <rPh sb="20" eb="21">
      <t>シャ</t>
    </rPh>
    <rPh sb="22" eb="23">
      <t>コエ</t>
    </rPh>
    <rPh sb="28" eb="29">
      <t>コエ</t>
    </rPh>
    <rPh sb="34" eb="36">
      <t>カゾク</t>
    </rPh>
    <rPh sb="37" eb="38">
      <t>コエ</t>
    </rPh>
    <rPh sb="39" eb="40">
      <t>トウ</t>
    </rPh>
    <rPh sb="42" eb="43">
      <t>キ</t>
    </rPh>
    <phoneticPr fontId="3"/>
  </si>
  <si>
    <t>＜受益者の声＞</t>
    <rPh sb="5" eb="6">
      <t>コエ</t>
    </rPh>
    <phoneticPr fontId="3"/>
  </si>
  <si>
    <t>＜受益者ご家族の声＞</t>
    <rPh sb="5" eb="7">
      <t>カゾク</t>
    </rPh>
    <rPh sb="8" eb="9">
      <t>コエ</t>
    </rPh>
    <phoneticPr fontId="3"/>
  </si>
  <si>
    <t xml:space="preserve"> 　２０２４年度　JKA補助事業　「自己評価スコアリングガイド」</t>
    <rPh sb="9" eb="13">
      <t>ホジョジギョウ</t>
    </rPh>
    <rPh sb="15" eb="19">
      <t>ジコヒョウカ</t>
    </rPh>
    <phoneticPr fontId="1"/>
  </si>
  <si>
    <t>(1)
受益者
（ニーズ）</t>
    <rPh sb="4" eb="7">
      <t>ジュエキシャ</t>
    </rPh>
    <phoneticPr fontId="3"/>
  </si>
  <si>
    <t>受益対象者、ニーズの想定は適切であり、一部変更はあるものの当該受益者のニーズにほぼ沿った事業を実施することができた。</t>
  </si>
  <si>
    <t>(2)
事業
内容</t>
    <rPh sb="4" eb="6">
      <t>ジギョウ</t>
    </rPh>
    <rPh sb="7" eb="8">
      <t>ナイ</t>
    </rPh>
    <rPh sb="8" eb="9">
      <t>カタチ</t>
    </rPh>
    <phoneticPr fontId="3"/>
  </si>
  <si>
    <t>事業の新規性（新たな発想による、または新分野への取組み）または継続の必要性</t>
    <rPh sb="7" eb="8">
      <t>アラ</t>
    </rPh>
    <rPh sb="10" eb="12">
      <t>ハッソウ</t>
    </rPh>
    <rPh sb="19" eb="22">
      <t>シンブンヤ</t>
    </rPh>
    <rPh sb="24" eb="26">
      <t>トリク</t>
    </rPh>
    <phoneticPr fontId="1"/>
  </si>
  <si>
    <t>【新規性】　事前計画で予定した以上の新規性があった。又は他にない取組みを行うことができた。 
【継続の必要性】　事前計画で想定した以上の必要性があった。</t>
    <rPh sb="1" eb="4">
      <t>シンキセイ</t>
    </rPh>
    <rPh sb="6" eb="8">
      <t>ジゼン</t>
    </rPh>
    <rPh sb="8" eb="10">
      <t>ケイカク</t>
    </rPh>
    <rPh sb="11" eb="13">
      <t>ヨテイ</t>
    </rPh>
    <rPh sb="15" eb="17">
      <t>イジョウ</t>
    </rPh>
    <rPh sb="18" eb="21">
      <t>シンキセイ</t>
    </rPh>
    <rPh sb="26" eb="27">
      <t>マタ</t>
    </rPh>
    <rPh sb="28" eb="29">
      <t>タ</t>
    </rPh>
    <rPh sb="32" eb="34">
      <t>トリクミ</t>
    </rPh>
    <rPh sb="36" eb="37">
      <t>オコナ</t>
    </rPh>
    <rPh sb="48" eb="50">
      <t>ケイゾク</t>
    </rPh>
    <rPh sb="51" eb="54">
      <t>ヒツヨウセイ</t>
    </rPh>
    <rPh sb="65" eb="67">
      <t>イジョウ</t>
    </rPh>
    <rPh sb="68" eb="70">
      <t>ヒツヨウ</t>
    </rPh>
    <rPh sb="70" eb="71">
      <t>セイ</t>
    </rPh>
    <phoneticPr fontId="1"/>
  </si>
  <si>
    <t>【新規性】　事前計画で予定したとおりの十分な新規性があった。
【継続の必要性】　事業計画で想定したとおりの十分な必要性があった。</t>
    <rPh sb="6" eb="10">
      <t>ジゼンケイカク</t>
    </rPh>
    <rPh sb="11" eb="13">
      <t>ヨテイ</t>
    </rPh>
    <rPh sb="19" eb="21">
      <t>ジュウブン</t>
    </rPh>
    <rPh sb="22" eb="25">
      <t>シンキセイ</t>
    </rPh>
    <rPh sb="40" eb="42">
      <t>ジギョウ</t>
    </rPh>
    <rPh sb="42" eb="44">
      <t>ケイカク</t>
    </rPh>
    <rPh sb="45" eb="47">
      <t>ソウテイ</t>
    </rPh>
    <rPh sb="53" eb="55">
      <t>ジュウブン</t>
    </rPh>
    <rPh sb="56" eb="58">
      <t>ヒツヨウ</t>
    </rPh>
    <rPh sb="58" eb="59">
      <t>セイ</t>
    </rPh>
    <phoneticPr fontId="1"/>
  </si>
  <si>
    <t>【新規性】　事前計画の予定を下回ったが、ある程度の新規性はあった。
【継続の必要性】　事業計画の想定を下回ったが、ある程度の必要性があった。</t>
    <rPh sb="6" eb="8">
      <t>ジゼン</t>
    </rPh>
    <rPh sb="8" eb="10">
      <t>ケイカク</t>
    </rPh>
    <rPh sb="11" eb="13">
      <t>ヨテイ</t>
    </rPh>
    <rPh sb="14" eb="16">
      <t>シタマワ</t>
    </rPh>
    <rPh sb="22" eb="24">
      <t>テイド</t>
    </rPh>
    <rPh sb="25" eb="27">
      <t>シンキ</t>
    </rPh>
    <rPh sb="27" eb="28">
      <t>セイ</t>
    </rPh>
    <rPh sb="43" eb="45">
      <t>ジギョウ</t>
    </rPh>
    <rPh sb="45" eb="47">
      <t>ケイカク</t>
    </rPh>
    <rPh sb="48" eb="50">
      <t>ソウテイ</t>
    </rPh>
    <rPh sb="51" eb="53">
      <t>シタマワ</t>
    </rPh>
    <rPh sb="59" eb="61">
      <t>テイド</t>
    </rPh>
    <rPh sb="62" eb="64">
      <t>ヒツヨウ</t>
    </rPh>
    <rPh sb="64" eb="65">
      <t>セイ</t>
    </rPh>
    <phoneticPr fontId="1"/>
  </si>
  <si>
    <t>【新規性】　新規性は乏しかった。
【継続の必要性】　必要性は乏しかった。</t>
    <rPh sb="6" eb="8">
      <t>シンキ</t>
    </rPh>
    <rPh sb="8" eb="9">
      <t>セイ</t>
    </rPh>
    <rPh sb="10" eb="11">
      <t>トボ</t>
    </rPh>
    <rPh sb="26" eb="28">
      <t>ヒツヨウ</t>
    </rPh>
    <rPh sb="28" eb="29">
      <t>セイ</t>
    </rPh>
    <rPh sb="30" eb="31">
      <t>トボ</t>
    </rPh>
    <phoneticPr fontId="1"/>
  </si>
  <si>
    <t>【新規性】　新規性は無かった。
【継続の必要性】　必要性は無かった。</t>
    <rPh sb="6" eb="8">
      <t>シンキ</t>
    </rPh>
    <rPh sb="8" eb="9">
      <t>セイ</t>
    </rPh>
    <rPh sb="10" eb="11">
      <t>ナ</t>
    </rPh>
    <rPh sb="25" eb="28">
      <t>ヒツヨウセイ</t>
    </rPh>
    <rPh sb="29" eb="30">
      <t>ナ</t>
    </rPh>
    <phoneticPr fontId="1"/>
  </si>
  <si>
    <t>事前計画の想定どおりの、具体的な効果等があった。</t>
    <rPh sb="18" eb="19">
      <t>トウ</t>
    </rPh>
    <phoneticPr fontId="1"/>
  </si>
  <si>
    <t>(3)
達成
目標</t>
    <phoneticPr fontId="44"/>
  </si>
  <si>
    <t>事前計画の目標値を大きく上回って達成することができた。　【達成状況120％以上】　　または、目標値の達成 【達成状況100%以上】 に加えて、想定外の成果の波及効果があった。</t>
  </si>
  <si>
    <t>事前計画の目標値を達成【達成状況100％以上～120%未満】することができた。または、目標値をやや下回った【達成状況80%以上～100%未満】が、想定外の成果の波及効果があった。</t>
    <phoneticPr fontId="44"/>
  </si>
  <si>
    <t>事前計画の目標値をやや下回った。　【達成状況80%以上～100%未満】　　または、目標値を下回った 【達成状況60%以上～80%未満】 が、想定外の成果の波及効果があった。</t>
  </si>
  <si>
    <t>事前計画の目標値を下回った。　【達成状況60%以上～80%未満】</t>
  </si>
  <si>
    <t>事前計画の目標値を大幅に下回った。　【達成状況60%未満】　　または達成値が明確でなく達成状況が判定できない。</t>
  </si>
  <si>
    <t>導入形態
※選択してください</t>
    <phoneticPr fontId="1"/>
  </si>
  <si>
    <t>2024年 　7月</t>
    <rPh sb="4" eb="5">
      <t>ネン</t>
    </rPh>
    <rPh sb="8" eb="9">
      <t>ガツ</t>
    </rPh>
    <phoneticPr fontId="1"/>
  </si>
  <si>
    <r>
      <t>《　計画どおり問題なく事業が実施でき、予定どおりの成果が上げられれば、評価点は</t>
    </r>
    <r>
      <rPr>
        <b/>
        <sz val="22"/>
        <color theme="1"/>
        <rFont val="ＭＳ Ｐゴシック"/>
        <family val="3"/>
        <charset val="128"/>
        <scheme val="minor"/>
      </rPr>
      <t>「４」</t>
    </r>
    <r>
      <rPr>
        <sz val="14"/>
        <color theme="1"/>
        <rFont val="ＭＳ Ｐゴシック"/>
        <family val="2"/>
        <charset val="128"/>
        <scheme val="minor"/>
      </rPr>
      <t>点となります。》</t>
    </r>
    <rPh sb="2" eb="4">
      <t>ケイカク</t>
    </rPh>
    <rPh sb="7" eb="9">
      <t>モンダイ</t>
    </rPh>
    <rPh sb="11" eb="13">
      <t>ジギョウ</t>
    </rPh>
    <rPh sb="14" eb="16">
      <t>ジッシ</t>
    </rPh>
    <rPh sb="19" eb="21">
      <t>ヨテイ</t>
    </rPh>
    <rPh sb="25" eb="27">
      <t>セイカ</t>
    </rPh>
    <rPh sb="28" eb="29">
      <t>ア</t>
    </rPh>
    <rPh sb="35" eb="37">
      <t>ヒョウカ</t>
    </rPh>
    <rPh sb="37" eb="38">
      <t>テン</t>
    </rPh>
    <rPh sb="42" eb="43">
      <t>テン</t>
    </rPh>
    <phoneticPr fontId="1"/>
  </si>
  <si>
    <t>【診療車(訪問看護車)】</t>
    <rPh sb="1" eb="3">
      <t>シンリョウ</t>
    </rPh>
    <rPh sb="3" eb="4">
      <t>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</si>
</sst>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411]ggge&quot;年&quot;m&quot;月&quot;d&quot;日&quot;;@"/>
    <numFmt numFmtId="177" formatCode="0_ "/>
    <numFmt numFmtId="179" formatCode="#,##0.0"/>
    <numFmt numFmtId="180" formatCode="#,##0_ "/>
    <numFmt numFmtId="181" formatCode="#,##0.0_ "/>
  </numFmts>
  <fonts count="4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6"/>
      <color indexed="8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b/>
      <sz val="10"/>
      <name val="ＭＳ Ｐゴシック"/>
      <family val="3"/>
      <charset val="128"/>
    </font>
    <font>
      <sz val="9"/>
      <color rgb="FF000000"/>
      <name val="MS UI Gothic"/>
      <family val="3"/>
      <charset val="128"/>
    </font>
    <font>
      <sz val="9"/>
      <name val="ＭＳ Ｐゴシック"/>
      <family val="3"/>
      <charset val="128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2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24"/>
      <name val="ＭＳ Ｐゴシック"/>
      <family val="3"/>
      <charset val="128"/>
      <scheme val="minor"/>
    </font>
    <font>
      <b/>
      <sz val="2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22"/>
      <color theme="1"/>
      <name val="ＭＳ Ｐ明朝"/>
      <family val="1"/>
      <charset val="128"/>
    </font>
    <font>
      <sz val="10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10"/>
      <color rgb="FF00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  <scheme val="minor"/>
    </font>
    <font>
      <b/>
      <u/>
      <sz val="11"/>
      <color rgb="FF0000FF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8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</font>
    <font>
      <sz val="11"/>
      <color theme="0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</font>
    <font>
      <b/>
      <sz val="30"/>
      <name val="ＭＳ Ｐゴシック"/>
      <family val="3"/>
      <charset val="128"/>
    </font>
    <font>
      <sz val="12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22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</cellStyleXfs>
  <cellXfs count="319">
    <xf numFmtId="0" fontId="0" fillId="0" borderId="0" xfId="0">
      <alignment vertical="center"/>
    </xf>
    <xf numFmtId="0" fontId="4" fillId="0" borderId="0" xfId="2">
      <alignment vertical="center"/>
    </xf>
    <xf numFmtId="0" fontId="7" fillId="0" borderId="0" xfId="2" applyFont="1">
      <alignment vertical="center"/>
    </xf>
    <xf numFmtId="0" fontId="9" fillId="0" borderId="0" xfId="2" applyFont="1">
      <alignment vertical="center"/>
    </xf>
    <xf numFmtId="0" fontId="10" fillId="0" borderId="0" xfId="2" applyFo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4" xfId="2" applyBorder="1" applyAlignment="1">
      <alignment horizontal="center" vertical="center"/>
    </xf>
    <xf numFmtId="176" fontId="8" fillId="0" borderId="0" xfId="2" applyNumberFormat="1" applyFont="1" applyAlignment="1">
      <alignment vertical="center" shrinkToFit="1"/>
    </xf>
    <xf numFmtId="0" fontId="4" fillId="0" borderId="0" xfId="2" applyAlignment="1">
      <alignment vertical="center" shrinkToFit="1"/>
    </xf>
    <xf numFmtId="0" fontId="4" fillId="0" borderId="7" xfId="2" applyBorder="1" applyAlignment="1">
      <alignment horizontal="center" vertical="center" shrinkToFit="1"/>
    </xf>
    <xf numFmtId="0" fontId="4" fillId="0" borderId="6" xfId="2" applyBorder="1" applyAlignment="1">
      <alignment horizontal="center" vertical="center" shrinkToFit="1"/>
    </xf>
    <xf numFmtId="0" fontId="4" fillId="0" borderId="13" xfId="2" applyBorder="1" applyAlignment="1">
      <alignment horizontal="center" vertical="center" shrinkToFit="1"/>
    </xf>
    <xf numFmtId="0" fontId="8" fillId="0" borderId="0" xfId="2" applyFont="1" applyAlignment="1">
      <alignment vertical="center" shrinkToFit="1"/>
    </xf>
    <xf numFmtId="0" fontId="8" fillId="0" borderId="0" xfId="2" applyFont="1" applyAlignment="1">
      <alignment vertical="center" wrapText="1" shrinkToFit="1"/>
    </xf>
    <xf numFmtId="0" fontId="17" fillId="0" borderId="0" xfId="0" applyFont="1">
      <alignment vertical="center"/>
    </xf>
    <xf numFmtId="0" fontId="18" fillId="0" borderId="0" xfId="0" applyFont="1" applyAlignment="1">
      <alignment vertical="center" wrapText="1"/>
    </xf>
    <xf numFmtId="0" fontId="0" fillId="0" borderId="5" xfId="0" applyBorder="1">
      <alignment vertical="center"/>
    </xf>
    <xf numFmtId="0" fontId="28" fillId="0" borderId="0" xfId="0" applyFont="1">
      <alignment vertical="center"/>
    </xf>
    <xf numFmtId="0" fontId="28" fillId="4" borderId="0" xfId="0" applyFont="1" applyFill="1">
      <alignment vertical="center"/>
    </xf>
    <xf numFmtId="0" fontId="28" fillId="5" borderId="0" xfId="0" applyFont="1" applyFill="1">
      <alignment vertical="center"/>
    </xf>
    <xf numFmtId="0" fontId="28" fillId="6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4" borderId="0" xfId="0" applyFill="1">
      <alignment vertical="center"/>
    </xf>
    <xf numFmtId="0" fontId="35" fillId="0" borderId="0" xfId="0" applyFont="1">
      <alignment vertical="center"/>
    </xf>
    <xf numFmtId="0" fontId="19" fillId="0" borderId="0" xfId="0" applyFo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2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38" fillId="0" borderId="5" xfId="0" applyFont="1" applyBorder="1">
      <alignment vertical="center"/>
    </xf>
    <xf numFmtId="0" fontId="38" fillId="0" borderId="0" xfId="0" applyFont="1">
      <alignment vertical="center"/>
    </xf>
    <xf numFmtId="0" fontId="2" fillId="0" borderId="5" xfId="0" applyFont="1" applyBorder="1">
      <alignment vertical="center"/>
    </xf>
    <xf numFmtId="0" fontId="40" fillId="0" borderId="0" xfId="0" applyFont="1">
      <alignment vertical="center"/>
    </xf>
    <xf numFmtId="0" fontId="4" fillId="0" borderId="5" xfId="1" applyBorder="1">
      <alignment vertical="center"/>
    </xf>
    <xf numFmtId="0" fontId="4" fillId="0" borderId="0" xfId="1">
      <alignment vertical="center"/>
    </xf>
    <xf numFmtId="0" fontId="41" fillId="0" borderId="0" xfId="1" applyFont="1">
      <alignment vertical="center"/>
    </xf>
    <xf numFmtId="0" fontId="37" fillId="0" borderId="0" xfId="7">
      <alignment vertical="center"/>
    </xf>
    <xf numFmtId="0" fontId="23" fillId="0" borderId="0" xfId="7" applyFont="1">
      <alignment vertical="center"/>
    </xf>
    <xf numFmtId="0" fontId="37" fillId="0" borderId="0" xfId="7" applyAlignment="1">
      <alignment horizontal="center" vertical="center"/>
    </xf>
    <xf numFmtId="0" fontId="24" fillId="0" borderId="0" xfId="7" applyFont="1">
      <alignment vertical="center"/>
    </xf>
    <xf numFmtId="0" fontId="25" fillId="0" borderId="0" xfId="7" applyFont="1">
      <alignment vertical="center"/>
    </xf>
    <xf numFmtId="0" fontId="27" fillId="0" borderId="33" xfId="7" applyFont="1" applyBorder="1" applyAlignment="1">
      <alignment horizontal="center" vertical="center" wrapText="1"/>
    </xf>
    <xf numFmtId="0" fontId="26" fillId="0" borderId="16" xfId="7" applyFont="1" applyBorder="1" applyAlignment="1">
      <alignment horizontal="left" vertical="center" wrapText="1" indent="1"/>
    </xf>
    <xf numFmtId="0" fontId="27" fillId="0" borderId="33" xfId="9" applyFont="1" applyBorder="1" applyAlignment="1">
      <alignment horizontal="center" vertical="center" wrapText="1"/>
    </xf>
    <xf numFmtId="0" fontId="26" fillId="0" borderId="16" xfId="9" applyFont="1" applyBorder="1" applyAlignment="1">
      <alignment horizontal="left" vertical="center" wrapText="1" indent="1"/>
    </xf>
    <xf numFmtId="0" fontId="38" fillId="0" borderId="1" xfId="0" applyFont="1" applyBorder="1" applyAlignment="1">
      <alignment horizontal="center" vertical="center"/>
    </xf>
    <xf numFmtId="0" fontId="45" fillId="0" borderId="0" xfId="0" applyFont="1">
      <alignment vertical="center"/>
    </xf>
    <xf numFmtId="0" fontId="46" fillId="3" borderId="33" xfId="7" applyFont="1" applyFill="1" applyBorder="1" applyAlignment="1">
      <alignment horizontal="center" vertical="center" wrapText="1"/>
    </xf>
    <xf numFmtId="0" fontId="47" fillId="3" borderId="16" xfId="7" applyFont="1" applyFill="1" applyBorder="1" applyAlignment="1">
      <alignment horizontal="left" vertical="center" wrapText="1" indent="1"/>
    </xf>
    <xf numFmtId="0" fontId="46" fillId="3" borderId="33" xfId="9" applyFont="1" applyFill="1" applyBorder="1" applyAlignment="1">
      <alignment horizontal="center" vertical="center" wrapText="1"/>
    </xf>
    <xf numFmtId="0" fontId="47" fillId="3" borderId="16" xfId="9" applyFont="1" applyFill="1" applyBorder="1" applyAlignment="1">
      <alignment horizontal="left" vertical="center" wrapText="1" indent="1"/>
    </xf>
    <xf numFmtId="179" fontId="13" fillId="0" borderId="2" xfId="3" applyNumberFormat="1" applyFont="1" applyFill="1" applyBorder="1" applyAlignment="1" applyProtection="1">
      <alignment horizontal="center" vertical="center" shrinkToFit="1"/>
      <protection locked="0"/>
    </xf>
    <xf numFmtId="179" fontId="13" fillId="0" borderId="13" xfId="3" applyNumberFormat="1" applyFont="1" applyFill="1" applyBorder="1" applyAlignment="1" applyProtection="1">
      <alignment horizontal="center" vertical="center" shrinkToFit="1"/>
      <protection locked="0"/>
    </xf>
    <xf numFmtId="179" fontId="13" fillId="0" borderId="16" xfId="3" applyNumberFormat="1" applyFont="1" applyFill="1" applyBorder="1" applyAlignment="1" applyProtection="1">
      <alignment horizontal="center" vertical="center" shrinkToFit="1"/>
      <protection locked="0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42" fillId="0" borderId="20" xfId="1" applyFont="1" applyBorder="1" applyAlignment="1" applyProtection="1">
      <alignment horizontal="center" vertical="center" wrapText="1"/>
      <protection locked="0"/>
    </xf>
    <xf numFmtId="0" fontId="42" fillId="0" borderId="21" xfId="1" applyFont="1" applyBorder="1" applyAlignment="1" applyProtection="1">
      <alignment horizontal="center" vertical="center" wrapText="1"/>
      <protection locked="0"/>
    </xf>
    <xf numFmtId="0" fontId="42" fillId="0" borderId="22" xfId="1" applyFont="1" applyBorder="1" applyAlignment="1" applyProtection="1">
      <alignment horizontal="center" vertical="center" wrapText="1"/>
      <protection locked="0"/>
    </xf>
    <xf numFmtId="0" fontId="42" fillId="0" borderId="5" xfId="1" applyFont="1" applyBorder="1" applyAlignment="1" applyProtection="1">
      <alignment horizontal="center" vertical="center" wrapText="1"/>
      <protection locked="0"/>
    </xf>
    <xf numFmtId="0" fontId="42" fillId="0" borderId="0" xfId="1" applyFont="1" applyAlignment="1" applyProtection="1">
      <alignment horizontal="center" vertical="center" wrapText="1"/>
      <protection locked="0"/>
    </xf>
    <xf numFmtId="0" fontId="42" fillId="0" borderId="11" xfId="1" applyFont="1" applyBorder="1" applyAlignment="1" applyProtection="1">
      <alignment horizontal="center" vertical="center" wrapText="1"/>
      <protection locked="0"/>
    </xf>
    <xf numFmtId="0" fontId="42" fillId="0" borderId="9" xfId="1" applyFont="1" applyBorder="1" applyAlignment="1" applyProtection="1">
      <alignment horizontal="center" vertical="center" wrapText="1"/>
      <protection locked="0"/>
    </xf>
    <xf numFmtId="0" fontId="42" fillId="0" borderId="4" xfId="1" applyFont="1" applyBorder="1" applyAlignment="1" applyProtection="1">
      <alignment horizontal="center" vertical="center" wrapText="1"/>
      <protection locked="0"/>
    </xf>
    <xf numFmtId="0" fontId="42" fillId="0" borderId="12" xfId="1" applyFont="1" applyBorder="1" applyAlignment="1" applyProtection="1">
      <alignment horizontal="center" vertical="center" wrapText="1"/>
      <protection locked="0"/>
    </xf>
    <xf numFmtId="179" fontId="13" fillId="0" borderId="40" xfId="3" applyNumberFormat="1" applyFont="1" applyFill="1" applyBorder="1" applyAlignment="1" applyProtection="1">
      <alignment horizontal="center" vertical="center" shrinkToFit="1"/>
      <protection locked="0"/>
    </xf>
    <xf numFmtId="179" fontId="13" fillId="0" borderId="41" xfId="3" applyNumberFormat="1" applyFont="1" applyFill="1" applyBorder="1" applyAlignment="1" applyProtection="1">
      <alignment horizontal="center" vertical="center" shrinkToFit="1"/>
      <protection locked="0"/>
    </xf>
    <xf numFmtId="179" fontId="13" fillId="0" borderId="42" xfId="3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0" fillId="0" borderId="20" xfId="1" applyFont="1" applyBorder="1" applyAlignment="1" applyProtection="1">
      <alignment horizontal="center" vertical="center" wrapText="1"/>
      <protection locked="0"/>
    </xf>
    <xf numFmtId="0" fontId="20" fillId="0" borderId="21" xfId="1" applyFont="1" applyBorder="1" applyAlignment="1" applyProtection="1">
      <alignment horizontal="center" vertical="center" wrapText="1"/>
      <protection locked="0"/>
    </xf>
    <xf numFmtId="0" fontId="20" fillId="0" borderId="22" xfId="1" applyFont="1" applyBorder="1" applyAlignment="1" applyProtection="1">
      <alignment horizontal="center" vertical="center" wrapText="1"/>
      <protection locked="0"/>
    </xf>
    <xf numFmtId="0" fontId="20" fillId="0" borderId="5" xfId="1" applyFont="1" applyBorder="1" applyAlignment="1" applyProtection="1">
      <alignment horizontal="center" vertical="center" wrapText="1"/>
      <protection locked="0"/>
    </xf>
    <xf numFmtId="0" fontId="20" fillId="0" borderId="0" xfId="1" applyFont="1" applyAlignment="1" applyProtection="1">
      <alignment horizontal="center" vertical="center" wrapText="1"/>
      <protection locked="0"/>
    </xf>
    <xf numFmtId="0" fontId="20" fillId="0" borderId="11" xfId="1" applyFont="1" applyBorder="1" applyAlignment="1" applyProtection="1">
      <alignment horizontal="center" vertical="center" wrapText="1"/>
      <protection locked="0"/>
    </xf>
    <xf numFmtId="0" fontId="20" fillId="0" borderId="9" xfId="1" applyFont="1" applyBorder="1" applyAlignment="1" applyProtection="1">
      <alignment horizontal="center" vertical="center" wrapText="1"/>
      <protection locked="0"/>
    </xf>
    <xf numFmtId="0" fontId="20" fillId="0" borderId="4" xfId="1" applyFont="1" applyBorder="1" applyAlignment="1" applyProtection="1">
      <alignment horizontal="center" vertical="center" wrapText="1"/>
      <protection locked="0"/>
    </xf>
    <xf numFmtId="0" fontId="20" fillId="0" borderId="12" xfId="1" applyFont="1" applyBorder="1" applyAlignment="1" applyProtection="1">
      <alignment horizontal="center" vertical="center" wrapText="1"/>
      <protection locked="0"/>
    </xf>
    <xf numFmtId="0" fontId="38" fillId="0" borderId="8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left" vertical="center" indent="1"/>
    </xf>
    <xf numFmtId="0" fontId="2" fillId="0" borderId="16" xfId="0" applyFont="1" applyBorder="1" applyAlignment="1">
      <alignment horizontal="left" vertical="center" indent="1"/>
    </xf>
    <xf numFmtId="0" fontId="2" fillId="0" borderId="31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>
      <alignment horizontal="center" vertical="center" wrapText="1"/>
    </xf>
    <xf numFmtId="0" fontId="2" fillId="0" borderId="28" xfId="1" applyFont="1" applyBorder="1" applyAlignment="1">
      <alignment horizontal="left" vertical="center" shrinkToFit="1"/>
    </xf>
    <xf numFmtId="0" fontId="2" fillId="0" borderId="29" xfId="1" applyFont="1" applyBorder="1" applyAlignment="1">
      <alignment horizontal="left" vertical="center" shrinkToFit="1"/>
    </xf>
    <xf numFmtId="0" fontId="2" fillId="0" borderId="30" xfId="1" applyFont="1" applyBorder="1" applyAlignment="1">
      <alignment horizontal="left" vertical="center" shrinkToFit="1"/>
    </xf>
    <xf numFmtId="0" fontId="2" fillId="0" borderId="8" xfId="1" applyFont="1" applyBorder="1" applyAlignment="1" applyProtection="1">
      <alignment horizontal="left" vertical="center" wrapText="1"/>
      <protection locked="0"/>
    </xf>
    <xf numFmtId="0" fontId="2" fillId="0" borderId="3" xfId="1" applyFont="1" applyBorder="1" applyAlignment="1" applyProtection="1">
      <alignment horizontal="left" vertical="center" wrapText="1"/>
      <protection locked="0"/>
    </xf>
    <xf numFmtId="0" fontId="2" fillId="0" borderId="10" xfId="1" applyFont="1" applyBorder="1" applyAlignment="1" applyProtection="1">
      <alignment horizontal="left" vertical="center" wrapText="1"/>
      <protection locked="0"/>
    </xf>
    <xf numFmtId="0" fontId="2" fillId="0" borderId="5" xfId="1" applyFont="1" applyBorder="1" applyAlignment="1" applyProtection="1">
      <alignment horizontal="left" vertical="center" wrapText="1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2" fillId="0" borderId="11" xfId="1" applyFont="1" applyBorder="1" applyAlignment="1" applyProtection="1">
      <alignment horizontal="left" vertical="center" wrapText="1"/>
      <protection locked="0"/>
    </xf>
    <xf numFmtId="0" fontId="2" fillId="0" borderId="9" xfId="1" applyFont="1" applyBorder="1" applyAlignment="1" applyProtection="1">
      <alignment horizontal="left" vertical="center" wrapText="1"/>
      <protection locked="0"/>
    </xf>
    <xf numFmtId="0" fontId="2" fillId="0" borderId="4" xfId="1" applyFont="1" applyBorder="1" applyAlignment="1" applyProtection="1">
      <alignment horizontal="left" vertical="center" wrapText="1"/>
      <protection locked="0"/>
    </xf>
    <xf numFmtId="0" fontId="2" fillId="0" borderId="12" xfId="1" applyFont="1" applyBorder="1" applyAlignment="1" applyProtection="1">
      <alignment horizontal="left" vertical="center" wrapText="1"/>
      <protection locked="0"/>
    </xf>
    <xf numFmtId="0" fontId="2" fillId="0" borderId="1" xfId="1" applyFont="1" applyBorder="1" applyAlignment="1" applyProtection="1">
      <alignment horizontal="left" vertical="center" wrapText="1"/>
      <protection locked="0"/>
    </xf>
    <xf numFmtId="0" fontId="39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7" fillId="0" borderId="20" xfId="1" applyFont="1" applyBorder="1" applyAlignment="1" applyProtection="1">
      <alignment horizontal="left" vertical="center" wrapText="1"/>
      <protection locked="0"/>
    </xf>
    <xf numFmtId="0" fontId="7" fillId="0" borderId="21" xfId="1" applyFont="1" applyBorder="1" applyAlignment="1" applyProtection="1">
      <alignment horizontal="left" vertical="center" wrapText="1"/>
      <protection locked="0"/>
    </xf>
    <xf numFmtId="0" fontId="7" fillId="0" borderId="22" xfId="1" applyFont="1" applyBorder="1" applyAlignment="1" applyProtection="1">
      <alignment horizontal="left" vertical="center" wrapText="1"/>
      <protection locked="0"/>
    </xf>
    <xf numFmtId="0" fontId="7" fillId="0" borderId="5" xfId="1" applyFont="1" applyBorder="1" applyAlignment="1" applyProtection="1">
      <alignment horizontal="left" vertical="center" wrapText="1"/>
      <protection locked="0"/>
    </xf>
    <xf numFmtId="0" fontId="7" fillId="0" borderId="0" xfId="1" applyFont="1" applyAlignment="1" applyProtection="1">
      <alignment horizontal="left" vertical="center" wrapText="1"/>
      <protection locked="0"/>
    </xf>
    <xf numFmtId="0" fontId="7" fillId="0" borderId="11" xfId="1" applyFont="1" applyBorder="1" applyAlignment="1" applyProtection="1">
      <alignment horizontal="left" vertical="center" wrapText="1"/>
      <protection locked="0"/>
    </xf>
    <xf numFmtId="0" fontId="7" fillId="0" borderId="9" xfId="1" applyFont="1" applyBorder="1" applyAlignment="1" applyProtection="1">
      <alignment horizontal="left" vertical="center" wrapText="1"/>
      <protection locked="0"/>
    </xf>
    <xf numFmtId="0" fontId="7" fillId="0" borderId="4" xfId="1" applyFont="1" applyBorder="1" applyAlignment="1" applyProtection="1">
      <alignment horizontal="left" vertical="center" wrapText="1"/>
      <protection locked="0"/>
    </xf>
    <xf numFmtId="0" fontId="7" fillId="0" borderId="12" xfId="1" applyFont="1" applyBorder="1" applyAlignment="1" applyProtection="1">
      <alignment horizontal="left" vertical="center" wrapText="1"/>
      <protection locked="0"/>
    </xf>
    <xf numFmtId="0" fontId="2" fillId="0" borderId="28" xfId="1" applyFont="1" applyBorder="1" applyAlignment="1">
      <alignment horizontal="lef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6" fillId="0" borderId="28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17" fillId="0" borderId="20" xfId="1" applyFont="1" applyBorder="1" applyAlignment="1" applyProtection="1">
      <alignment horizontal="left" vertical="center" wrapText="1"/>
      <protection locked="0"/>
    </xf>
    <xf numFmtId="0" fontId="17" fillId="0" borderId="21" xfId="1" applyFont="1" applyBorder="1" applyAlignment="1" applyProtection="1">
      <alignment horizontal="left" vertical="center" wrapText="1"/>
      <protection locked="0"/>
    </xf>
    <xf numFmtId="0" fontId="17" fillId="0" borderId="22" xfId="1" applyFont="1" applyBorder="1" applyAlignment="1" applyProtection="1">
      <alignment horizontal="left" vertical="center" wrapText="1"/>
      <protection locked="0"/>
    </xf>
    <xf numFmtId="0" fontId="17" fillId="0" borderId="5" xfId="1" applyFont="1" applyBorder="1" applyAlignment="1" applyProtection="1">
      <alignment horizontal="left" vertical="center" wrapText="1"/>
      <protection locked="0"/>
    </xf>
    <xf numFmtId="0" fontId="17" fillId="0" borderId="0" xfId="1" applyFont="1" applyAlignment="1" applyProtection="1">
      <alignment horizontal="left" vertical="center" wrapText="1"/>
      <protection locked="0"/>
    </xf>
    <xf numFmtId="0" fontId="17" fillId="0" borderId="11" xfId="1" applyFont="1" applyBorder="1" applyAlignment="1" applyProtection="1">
      <alignment horizontal="left" vertical="center" wrapText="1"/>
      <protection locked="0"/>
    </xf>
    <xf numFmtId="0" fontId="17" fillId="0" borderId="9" xfId="1" applyFont="1" applyBorder="1" applyAlignment="1" applyProtection="1">
      <alignment horizontal="left" vertical="center" wrapText="1"/>
      <protection locked="0"/>
    </xf>
    <xf numFmtId="0" fontId="17" fillId="0" borderId="4" xfId="1" applyFont="1" applyBorder="1" applyAlignment="1" applyProtection="1">
      <alignment horizontal="left" vertical="center" wrapText="1"/>
      <protection locked="0"/>
    </xf>
    <xf numFmtId="0" fontId="17" fillId="0" borderId="12" xfId="1" applyFont="1" applyBorder="1" applyAlignment="1" applyProtection="1">
      <alignment horizontal="left" vertical="center" wrapText="1"/>
      <protection locked="0"/>
    </xf>
    <xf numFmtId="9" fontId="11" fillId="0" borderId="20" xfId="1" applyNumberFormat="1" applyFont="1" applyBorder="1" applyAlignment="1" applyProtection="1">
      <alignment horizontal="left" vertical="center" wrapText="1"/>
      <protection locked="0"/>
    </xf>
    <xf numFmtId="0" fontId="11" fillId="0" borderId="21" xfId="1" applyFont="1" applyBorder="1" applyAlignment="1" applyProtection="1">
      <alignment horizontal="left" vertical="center" wrapText="1"/>
      <protection locked="0"/>
    </xf>
    <xf numFmtId="0" fontId="11" fillId="0" borderId="22" xfId="1" applyFont="1" applyBorder="1" applyAlignment="1" applyProtection="1">
      <alignment horizontal="left" vertical="center" wrapText="1"/>
      <protection locked="0"/>
    </xf>
    <xf numFmtId="0" fontId="11" fillId="0" borderId="5" xfId="1" applyFont="1" applyBorder="1" applyAlignment="1" applyProtection="1">
      <alignment horizontal="left" vertical="center" wrapText="1"/>
      <protection locked="0"/>
    </xf>
    <xf numFmtId="0" fontId="11" fillId="0" borderId="0" xfId="1" applyFont="1" applyAlignment="1" applyProtection="1">
      <alignment horizontal="left" vertical="center" wrapText="1"/>
      <protection locked="0"/>
    </xf>
    <xf numFmtId="0" fontId="11" fillId="0" borderId="11" xfId="1" applyFont="1" applyBorder="1" applyAlignment="1" applyProtection="1">
      <alignment horizontal="left" vertical="center" wrapText="1"/>
      <protection locked="0"/>
    </xf>
    <xf numFmtId="0" fontId="11" fillId="0" borderId="9" xfId="1" applyFont="1" applyBorder="1" applyAlignment="1" applyProtection="1">
      <alignment horizontal="left" vertical="center" wrapText="1"/>
      <protection locked="0"/>
    </xf>
    <xf numFmtId="0" fontId="11" fillId="0" borderId="4" xfId="1" applyFont="1" applyBorder="1" applyAlignment="1" applyProtection="1">
      <alignment horizontal="left" vertical="center" wrapText="1"/>
      <protection locked="0"/>
    </xf>
    <xf numFmtId="0" fontId="11" fillId="0" borderId="12" xfId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9" fillId="0" borderId="8" xfId="0" applyFont="1" applyBorder="1" applyAlignment="1" applyProtection="1">
      <alignment horizontal="left" vertical="center" wrapText="1"/>
      <protection locked="0"/>
    </xf>
    <xf numFmtId="0" fontId="14" fillId="0" borderId="3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11" xfId="0" applyFont="1" applyBorder="1" applyAlignment="1" applyProtection="1">
      <alignment horizontal="left" vertical="center" wrapText="1"/>
      <protection locked="0"/>
    </xf>
    <xf numFmtId="0" fontId="14" fillId="0" borderId="9" xfId="0" applyFont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12" xfId="0" applyFont="1" applyBorder="1" applyAlignment="1" applyProtection="1">
      <alignment horizontal="left" vertical="center" wrapText="1"/>
      <protection locked="0"/>
    </xf>
    <xf numFmtId="181" fontId="6" fillId="2" borderId="17" xfId="3" applyNumberFormat="1" applyFont="1" applyFill="1" applyBorder="1" applyAlignment="1" applyProtection="1">
      <alignment horizontal="center" vertical="center" shrinkToFit="1"/>
    </xf>
    <xf numFmtId="181" fontId="6" fillId="2" borderId="18" xfId="3" applyNumberFormat="1" applyFont="1" applyFill="1" applyBorder="1" applyAlignment="1" applyProtection="1">
      <alignment horizontal="center" vertical="center" shrinkToFit="1"/>
    </xf>
    <xf numFmtId="181" fontId="6" fillId="2" borderId="19" xfId="3" applyNumberFormat="1" applyFont="1" applyFill="1" applyBorder="1" applyAlignment="1" applyProtection="1">
      <alignment horizontal="center" vertical="center" shrinkToFit="1"/>
    </xf>
    <xf numFmtId="180" fontId="6" fillId="2" borderId="17" xfId="3" applyNumberFormat="1" applyFont="1" applyFill="1" applyBorder="1" applyAlignment="1" applyProtection="1">
      <alignment horizontal="center" vertical="center" shrinkToFit="1"/>
    </xf>
    <xf numFmtId="180" fontId="6" fillId="2" borderId="18" xfId="3" applyNumberFormat="1" applyFont="1" applyFill="1" applyBorder="1" applyAlignment="1" applyProtection="1">
      <alignment horizontal="center" vertical="center" shrinkToFit="1"/>
    </xf>
    <xf numFmtId="180" fontId="6" fillId="2" borderId="19" xfId="3" applyNumberFormat="1" applyFont="1" applyFill="1" applyBorder="1" applyAlignment="1" applyProtection="1">
      <alignment horizontal="center" vertical="center" shrinkToFit="1"/>
    </xf>
    <xf numFmtId="0" fontId="15" fillId="2" borderId="17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0" fillId="0" borderId="15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177" fontId="13" fillId="0" borderId="7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vertical="center" wrapText="1"/>
    </xf>
    <xf numFmtId="0" fontId="0" fillId="0" borderId="13" xfId="0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13" xfId="0" applyFont="1" applyBorder="1" applyAlignment="1" applyProtection="1">
      <alignment horizontal="center" vertical="center"/>
      <protection locked="0"/>
    </xf>
    <xf numFmtId="0" fontId="37" fillId="0" borderId="13" xfId="0" applyFont="1" applyBorder="1" applyAlignment="1" applyProtection="1">
      <alignment horizontal="center" vertical="center"/>
      <protection locked="0"/>
    </xf>
    <xf numFmtId="0" fontId="37" fillId="0" borderId="14" xfId="0" applyFont="1" applyBorder="1" applyAlignment="1" applyProtection="1">
      <alignment horizontal="center" vertical="center"/>
      <protection locked="0"/>
    </xf>
    <xf numFmtId="0" fontId="7" fillId="0" borderId="2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49" fontId="4" fillId="0" borderId="15" xfId="2" applyNumberFormat="1" applyBorder="1" applyAlignment="1" applyProtection="1">
      <alignment horizontal="center" vertical="center" shrinkToFit="1"/>
      <protection locked="0"/>
    </xf>
    <xf numFmtId="49" fontId="4" fillId="0" borderId="13" xfId="2" applyNumberFormat="1" applyBorder="1" applyAlignment="1" applyProtection="1">
      <alignment horizontal="center" vertical="center" shrinkToFit="1"/>
      <protection locked="0"/>
    </xf>
    <xf numFmtId="0" fontId="7" fillId="0" borderId="2" xfId="2" applyFont="1" applyBorder="1" applyAlignment="1">
      <alignment horizontal="center" vertical="center" shrinkToFit="1"/>
    </xf>
    <xf numFmtId="0" fontId="7" fillId="0" borderId="13" xfId="2" applyFont="1" applyBorder="1" applyAlignment="1">
      <alignment horizontal="center" vertical="center" shrinkToFit="1"/>
    </xf>
    <xf numFmtId="0" fontId="7" fillId="0" borderId="14" xfId="2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 applyAlignment="1" applyProtection="1">
      <alignment horizontal="left" vertical="center" wrapText="1" indent="1"/>
      <protection locked="0"/>
    </xf>
    <xf numFmtId="0" fontId="2" fillId="0" borderId="13" xfId="0" applyFont="1" applyBorder="1" applyAlignment="1" applyProtection="1">
      <alignment horizontal="left" vertical="center" wrapText="1" indent="1"/>
      <protection locked="0"/>
    </xf>
    <xf numFmtId="0" fontId="2" fillId="0" borderId="16" xfId="0" applyFont="1" applyBorder="1" applyAlignment="1" applyProtection="1">
      <alignment horizontal="left" vertical="center" wrapText="1" indent="1"/>
      <protection locked="0"/>
    </xf>
    <xf numFmtId="0" fontId="4" fillId="0" borderId="15" xfId="2" applyBorder="1" applyAlignment="1">
      <alignment horizontal="center" vertical="center"/>
    </xf>
    <xf numFmtId="0" fontId="4" fillId="0" borderId="13" xfId="2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left" vertical="center" indent="1"/>
      <protection locked="0"/>
    </xf>
    <xf numFmtId="0" fontId="2" fillId="0" borderId="16" xfId="0" applyFont="1" applyBorder="1" applyAlignment="1" applyProtection="1">
      <alignment horizontal="left" vertical="center" indent="1"/>
      <protection locked="0"/>
    </xf>
    <xf numFmtId="0" fontId="2" fillId="0" borderId="14" xfId="0" applyFont="1" applyBorder="1" applyAlignment="1">
      <alignment horizontal="center" vertical="center"/>
    </xf>
    <xf numFmtId="0" fontId="4" fillId="0" borderId="15" xfId="2" applyBorder="1" applyAlignment="1" applyProtection="1">
      <alignment horizontal="center" vertical="center" shrinkToFit="1"/>
      <protection locked="0"/>
    </xf>
    <xf numFmtId="0" fontId="4" fillId="0" borderId="14" xfId="2" applyBorder="1" applyAlignment="1" applyProtection="1">
      <alignment horizontal="center" vertical="center" shrinkToFit="1"/>
      <protection locked="0"/>
    </xf>
    <xf numFmtId="0" fontId="7" fillId="0" borderId="15" xfId="2" applyFont="1" applyBorder="1" applyAlignment="1" applyProtection="1">
      <alignment horizontal="center" vertical="center" wrapText="1" shrinkToFit="1"/>
      <protection locked="0"/>
    </xf>
    <xf numFmtId="0" fontId="7" fillId="0" borderId="13" xfId="2" applyFont="1" applyBorder="1" applyAlignment="1" applyProtection="1">
      <alignment horizontal="center" vertical="center" wrapText="1" shrinkToFit="1"/>
      <protection locked="0"/>
    </xf>
    <xf numFmtId="0" fontId="7" fillId="0" borderId="16" xfId="2" applyFont="1" applyBorder="1" applyAlignment="1" applyProtection="1">
      <alignment horizontal="center" vertical="center" wrapText="1" shrinkToFit="1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4" fillId="0" borderId="13" xfId="2" applyBorder="1" applyAlignment="1" applyProtection="1">
      <alignment horizontal="center" vertical="center" shrinkToFit="1"/>
      <protection locked="0"/>
    </xf>
    <xf numFmtId="0" fontId="0" fillId="0" borderId="13" xfId="0" applyBorder="1" applyAlignment="1" applyProtection="1">
      <alignment horizontal="center" vertical="center" shrinkToFit="1"/>
      <protection locked="0"/>
    </xf>
    <xf numFmtId="0" fontId="0" fillId="0" borderId="14" xfId="0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21" xfId="0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15" xfId="0" applyFont="1" applyBorder="1" applyAlignment="1" applyProtection="1">
      <alignment horizontal="left" vertical="center" wrapText="1" indent="1" shrinkToFit="1"/>
      <protection locked="0"/>
    </xf>
    <xf numFmtId="0" fontId="2" fillId="0" borderId="13" xfId="0" applyFont="1" applyBorder="1" applyAlignment="1" applyProtection="1">
      <alignment horizontal="left" vertical="center" wrapText="1" indent="1" shrinkToFit="1"/>
      <protection locked="0"/>
    </xf>
    <xf numFmtId="0" fontId="2" fillId="0" borderId="16" xfId="0" applyFont="1" applyBorder="1" applyAlignment="1" applyProtection="1">
      <alignment horizontal="left" vertical="center" wrapText="1" indent="1" shrinkToFit="1"/>
      <protection locked="0"/>
    </xf>
    <xf numFmtId="0" fontId="2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5" fillId="0" borderId="0" xfId="1" applyFont="1" applyAlignment="1">
      <alignment vertical="center" wrapText="1"/>
    </xf>
    <xf numFmtId="0" fontId="21" fillId="0" borderId="0" xfId="2" applyFont="1" applyAlignment="1">
      <alignment horizontal="right" vertical="center"/>
    </xf>
    <xf numFmtId="0" fontId="4" fillId="0" borderId="15" xfId="2" applyBorder="1" applyAlignment="1" applyProtection="1">
      <alignment horizontal="center" vertical="center" wrapText="1"/>
      <protection locked="0"/>
    </xf>
    <xf numFmtId="0" fontId="4" fillId="0" borderId="13" xfId="2" applyBorder="1" applyAlignment="1" applyProtection="1">
      <alignment horizontal="center" vertical="center" wrapText="1"/>
      <protection locked="0"/>
    </xf>
    <xf numFmtId="0" fontId="4" fillId="0" borderId="16" xfId="2" applyBorder="1" applyAlignment="1" applyProtection="1">
      <alignment horizontal="center" vertical="center" wrapText="1"/>
      <protection locked="0"/>
    </xf>
    <xf numFmtId="0" fontId="11" fillId="0" borderId="15" xfId="2" applyFont="1" applyBorder="1" applyAlignment="1">
      <alignment horizontal="center" vertical="center" wrapText="1" shrinkToFit="1"/>
    </xf>
    <xf numFmtId="0" fontId="11" fillId="0" borderId="13" xfId="2" applyFont="1" applyBorder="1" applyAlignment="1">
      <alignment horizontal="center" vertical="center" wrapText="1" shrinkToFit="1"/>
    </xf>
    <xf numFmtId="0" fontId="11" fillId="0" borderId="16" xfId="2" applyFont="1" applyBorder="1" applyAlignment="1">
      <alignment horizontal="center" vertical="center" wrapText="1" shrinkToFit="1"/>
    </xf>
    <xf numFmtId="0" fontId="5" fillId="0" borderId="3" xfId="2" applyFont="1" applyBorder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0" fontId="6" fillId="0" borderId="0" xfId="0" applyFont="1" applyAlignment="1">
      <alignment vertical="top" wrapText="1"/>
    </xf>
    <xf numFmtId="0" fontId="6" fillId="0" borderId="4" xfId="0" applyFont="1" applyBorder="1">
      <alignment vertical="center"/>
    </xf>
    <xf numFmtId="0" fontId="2" fillId="0" borderId="23" xfId="0" applyFont="1" applyBorder="1" applyAlignment="1">
      <alignment vertical="center" wrapText="1"/>
    </xf>
    <xf numFmtId="0" fontId="2" fillId="0" borderId="25" xfId="0" applyFont="1" applyBorder="1" applyAlignment="1" applyProtection="1">
      <alignment horizontal="left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24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textRotation="255" wrapText="1"/>
    </xf>
    <xf numFmtId="0" fontId="28" fillId="0" borderId="0" xfId="0" applyFont="1" applyAlignment="1">
      <alignment horizontal="center" vertical="center" textRotation="255"/>
    </xf>
    <xf numFmtId="0" fontId="34" fillId="0" borderId="2" xfId="6" applyNumberFormat="1" applyFont="1" applyFill="1" applyBorder="1" applyAlignment="1" applyProtection="1">
      <alignment horizontal="left" vertical="center" wrapText="1" indent="1"/>
      <protection locked="0"/>
    </xf>
    <xf numFmtId="0" fontId="34" fillId="0" borderId="13" xfId="6" applyNumberFormat="1" applyFont="1" applyFill="1" applyBorder="1" applyAlignment="1">
      <alignment horizontal="left" vertical="center" wrapText="1" indent="1"/>
    </xf>
    <xf numFmtId="0" fontId="34" fillId="0" borderId="16" xfId="6" applyNumberFormat="1" applyFont="1" applyFill="1" applyBorder="1" applyAlignment="1">
      <alignment horizontal="left" vertical="center" wrapText="1" indent="1"/>
    </xf>
    <xf numFmtId="55" fontId="2" fillId="0" borderId="1" xfId="0" applyNumberFormat="1" applyFont="1" applyBorder="1" applyAlignment="1">
      <alignment horizontal="center" vertical="center" shrinkToFit="1"/>
    </xf>
    <xf numFmtId="0" fontId="31" fillId="0" borderId="13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181" fontId="31" fillId="0" borderId="13" xfId="0" applyNumberFormat="1" applyFont="1" applyBorder="1">
      <alignment vertical="center"/>
    </xf>
    <xf numFmtId="181" fontId="31" fillId="0" borderId="16" xfId="0" applyNumberFormat="1" applyFont="1" applyBorder="1">
      <alignment vertical="center"/>
    </xf>
    <xf numFmtId="0" fontId="2" fillId="0" borderId="2" xfId="0" applyFont="1" applyBorder="1" applyAlignment="1" applyProtection="1">
      <alignment horizontal="left" vertical="center" wrapText="1" indent="1"/>
      <protection locked="0"/>
    </xf>
    <xf numFmtId="0" fontId="31" fillId="0" borderId="13" xfId="0" applyFont="1" applyBorder="1" applyAlignment="1">
      <alignment horizontal="left" vertical="center" wrapText="1" indent="1"/>
    </xf>
    <xf numFmtId="0" fontId="31" fillId="0" borderId="16" xfId="0" applyFont="1" applyBorder="1" applyAlignment="1">
      <alignment horizontal="left" vertical="center" wrapText="1" indent="1"/>
    </xf>
    <xf numFmtId="0" fontId="2" fillId="0" borderId="23" xfId="0" applyFont="1" applyBorder="1" applyAlignment="1">
      <alignment horizontal="center" vertical="center"/>
    </xf>
    <xf numFmtId="0" fontId="31" fillId="0" borderId="34" xfId="0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/>
    </xf>
    <xf numFmtId="0" fontId="31" fillId="0" borderId="13" xfId="0" applyFont="1" applyBorder="1">
      <alignment vertical="center"/>
    </xf>
    <xf numFmtId="0" fontId="31" fillId="0" borderId="16" xfId="0" applyFont="1" applyBorder="1">
      <alignment vertical="center"/>
    </xf>
    <xf numFmtId="0" fontId="2" fillId="0" borderId="2" xfId="0" applyFont="1" applyBorder="1" applyAlignment="1" applyProtection="1">
      <alignment horizontal="left" vertical="center" indent="1"/>
      <protection locked="0"/>
    </xf>
    <xf numFmtId="0" fontId="31" fillId="0" borderId="13" xfId="0" applyFont="1" applyBorder="1" applyAlignment="1">
      <alignment horizontal="left" vertical="center" indent="1"/>
    </xf>
    <xf numFmtId="0" fontId="31" fillId="0" borderId="16" xfId="0" applyFont="1" applyBorder="1" applyAlignment="1">
      <alignment horizontal="left" vertical="center" inden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32" fillId="0" borderId="13" xfId="0" applyFont="1" applyBorder="1" applyAlignment="1">
      <alignment horizontal="left" vertical="center"/>
    </xf>
    <xf numFmtId="0" fontId="32" fillId="0" borderId="16" xfId="0" applyFont="1" applyBorder="1" applyAlignment="1">
      <alignment horizontal="left" vertical="center"/>
    </xf>
    <xf numFmtId="0" fontId="26" fillId="0" borderId="1" xfId="8" applyFont="1" applyBorder="1" applyAlignment="1">
      <alignment horizontal="center" vertical="center" wrapText="1"/>
    </xf>
    <xf numFmtId="0" fontId="26" fillId="0" borderId="32" xfId="8" applyFont="1" applyBorder="1" applyAlignment="1">
      <alignment horizontal="center" vertical="center" wrapText="1"/>
    </xf>
    <xf numFmtId="0" fontId="26" fillId="0" borderId="32" xfId="8" applyFont="1" applyBorder="1" applyAlignment="1">
      <alignment horizontal="center" vertical="center"/>
    </xf>
    <xf numFmtId="0" fontId="22" fillId="0" borderId="0" xfId="7" applyFont="1" applyAlignment="1">
      <alignment horizontal="center" vertical="center"/>
    </xf>
    <xf numFmtId="0" fontId="26" fillId="0" borderId="23" xfId="8" applyFont="1" applyBorder="1" applyAlignment="1">
      <alignment horizontal="center" vertical="center" wrapText="1"/>
    </xf>
    <xf numFmtId="0" fontId="26" fillId="0" borderId="34" xfId="8" applyFont="1" applyBorder="1" applyAlignment="1">
      <alignment horizontal="center" vertical="center" wrapText="1"/>
    </xf>
    <xf numFmtId="0" fontId="43" fillId="0" borderId="37" xfId="8" applyFont="1" applyBorder="1" applyAlignment="1">
      <alignment horizontal="center" vertical="center" wrapText="1"/>
    </xf>
    <xf numFmtId="0" fontId="43" fillId="0" borderId="38" xfId="8" applyFont="1" applyBorder="1" applyAlignment="1">
      <alignment horizontal="center" vertical="center" wrapText="1"/>
    </xf>
    <xf numFmtId="0" fontId="43" fillId="0" borderId="39" xfId="8" applyFont="1" applyBorder="1" applyAlignment="1">
      <alignment horizontal="center" vertical="center" wrapText="1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</cellXfs>
  <cellStyles count="10">
    <cellStyle name="パーセント 2" xfId="4" xr:uid="{00000000-0005-0000-0000-000000000000}"/>
    <cellStyle name="ハイパーリンク" xfId="6" builtinId="8"/>
    <cellStyle name="桁区切り" xfId="3" builtinId="6"/>
    <cellStyle name="桁区切り 2" xfId="5" xr:uid="{00000000-0005-0000-0000-000003000000}"/>
    <cellStyle name="標準" xfId="0" builtinId="0"/>
    <cellStyle name="標準 2" xfId="2" xr:uid="{00000000-0005-0000-0000-000005000000}"/>
    <cellStyle name="標準 2 2" xfId="8" xr:uid="{D3A4D52C-34F5-438F-9CAD-5A0629D7386F}"/>
    <cellStyle name="標準 3" xfId="7" xr:uid="{2CB4E817-B2DA-4D5C-8BB9-3E9AE585EED0}"/>
    <cellStyle name="標準 5" xfId="1" xr:uid="{00000000-0005-0000-0000-000006000000}"/>
    <cellStyle name="標準 7" xfId="9" xr:uid="{B571546B-BFCC-406C-A2F3-C5B3D25C7E22}"/>
  </cellStyles>
  <dxfs count="0"/>
  <tableStyles count="0" defaultTableStyle="TableStyleMedium2" defaultPivotStyle="PivotStyleLight16"/>
  <colors>
    <mruColors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CheckBox" fmlaLink="#REF!" lockText="1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CheckBox" fmlaLink="#REF!" lockText="1" noThreeD="1"/>
</file>

<file path=xl/ctrlProps/ctrlProp18.xml><?xml version="1.0" encoding="utf-8"?>
<formControlPr xmlns="http://schemas.microsoft.com/office/spreadsheetml/2009/9/main" objectType="CheckBox" fmlaLink="#REF!" lockText="1" noThreeD="1"/>
</file>

<file path=xl/ctrlProps/ctrlProp19.xml><?xml version="1.0" encoding="utf-8"?>
<formControlPr xmlns="http://schemas.microsoft.com/office/spreadsheetml/2009/9/main" objectType="CheckBox" fmlaLink="#REF!" lockText="1" noThreeD="1"/>
</file>

<file path=xl/ctrlProps/ctrlProp20.xml><?xml version="1.0" encoding="utf-8"?>
<formControlPr xmlns="http://schemas.microsoft.com/office/spreadsheetml/2009/9/main" objectType="CheckBox" fmlaLink="#REF!" lockText="1" noThreeD="1"/>
</file>

<file path=xl/ctrlProps/ctrlProp21.xml><?xml version="1.0" encoding="utf-8"?>
<formControlPr xmlns="http://schemas.microsoft.com/office/spreadsheetml/2009/9/main" objectType="CheckBox" fmlaLink="#REF!" lockText="1" noThreeD="1"/>
</file>

<file path=xl/ctrlProps/ctrlProp22.xml><?xml version="1.0" encoding="utf-8"?>
<formControlPr xmlns="http://schemas.microsoft.com/office/spreadsheetml/2009/9/main" objectType="CheckBox" fmlaLink="#REF!" lockText="1" noThreeD="1"/>
</file>

<file path=xl/ctrlProps/ctrlProp23.xml><?xml version="1.0" encoding="utf-8"?>
<formControlPr xmlns="http://schemas.microsoft.com/office/spreadsheetml/2009/9/main" objectType="CheckBox" fmlaLink="#REF!" lockText="1" noThreeD="1"/>
</file>

<file path=xl/ctrlProps/ctrlProp24.xml><?xml version="1.0" encoding="utf-8"?>
<formControlPr xmlns="http://schemas.microsoft.com/office/spreadsheetml/2009/9/main" objectType="CheckBox" fmlaLink="#REF!" lockText="1" noThreeD="1"/>
</file>

<file path=xl/ctrlProps/ctrlProp25.xml><?xml version="1.0" encoding="utf-8"?>
<formControlPr xmlns="http://schemas.microsoft.com/office/spreadsheetml/2009/9/main" objectType="CheckBox" fmlaLink="#REF!" lockText="1" noThreeD="1"/>
</file>

<file path=xl/ctrlProps/ctrlProp26.xml><?xml version="1.0" encoding="utf-8"?>
<formControlPr xmlns="http://schemas.microsoft.com/office/spreadsheetml/2009/9/main" objectType="CheckBox" fmlaLink="#REF!" lockText="1" noThreeD="1"/>
</file>

<file path=xl/ctrlProps/ctrlProp27.xml><?xml version="1.0" encoding="utf-8"?>
<formControlPr xmlns="http://schemas.microsoft.com/office/spreadsheetml/2009/9/main" objectType="CheckBox" fmlaLink="#REF!" lockText="1" noThreeD="1"/>
</file>

<file path=xl/ctrlProps/ctrlProp28.xml><?xml version="1.0" encoding="utf-8"?>
<formControlPr xmlns="http://schemas.microsoft.com/office/spreadsheetml/2009/9/main" objectType="CheckBox" fmlaLink="集計!$C$60" lockText="1"/>
</file>

<file path=xl/ctrlProps/ctrlProp29.xml><?xml version="1.0" encoding="utf-8"?>
<formControlPr xmlns="http://schemas.microsoft.com/office/spreadsheetml/2009/9/main" objectType="CheckBox" fmlaLink="集計!$C$61" lockText="1"/>
</file>

<file path=xl/ctrlProps/ctrlProp30.xml><?xml version="1.0" encoding="utf-8"?>
<formControlPr xmlns="http://schemas.microsoft.com/office/spreadsheetml/2009/9/main" objectType="CheckBox" fmlaLink="集計!$C$62" lockText="1"/>
</file>

<file path=xl/ctrlProps/ctrlProp31.xml><?xml version="1.0" encoding="utf-8"?>
<formControlPr xmlns="http://schemas.microsoft.com/office/spreadsheetml/2009/9/main" objectType="CheckBox" fmlaLink="集計!$C$63" lockText="1"/>
</file>

<file path=xl/ctrlProps/ctrlProp32.xml><?xml version="1.0" encoding="utf-8"?>
<formControlPr xmlns="http://schemas.microsoft.com/office/spreadsheetml/2009/9/main" objectType="CheckBox" fmlaLink="集計!$C$68" lockText="1"/>
</file>

<file path=xl/ctrlProps/ctrlProp33.xml><?xml version="1.0" encoding="utf-8"?>
<formControlPr xmlns="http://schemas.microsoft.com/office/spreadsheetml/2009/9/main" objectType="CheckBox" fmlaLink="集計!$C$64" lockText="1"/>
</file>

<file path=xl/ctrlProps/ctrlProp34.xml><?xml version="1.0" encoding="utf-8"?>
<formControlPr xmlns="http://schemas.microsoft.com/office/spreadsheetml/2009/9/main" objectType="CheckBox" fmlaLink="集計!$C$65" lockText="1"/>
</file>

<file path=xl/ctrlProps/ctrlProp35.xml><?xml version="1.0" encoding="utf-8"?>
<formControlPr xmlns="http://schemas.microsoft.com/office/spreadsheetml/2009/9/main" objectType="CheckBox" fmlaLink="集計!$C$66" lockText="1"/>
</file>

<file path=xl/ctrlProps/ctrlProp36.xml><?xml version="1.0" encoding="utf-8"?>
<formControlPr xmlns="http://schemas.microsoft.com/office/spreadsheetml/2009/9/main" objectType="CheckBox" fmlaLink="集計!$C$67" lockText="1"/>
</file>

<file path=xl/ctrlProps/ctrlProp37.xml><?xml version="1.0" encoding="utf-8"?>
<formControlPr xmlns="http://schemas.microsoft.com/office/spreadsheetml/2009/9/main" objectType="Radio" firstButton="1" fmlaLink="集計!$C$13" lockText="1"/>
</file>

<file path=xl/ctrlProps/ctrlProp38.xml><?xml version="1.0" encoding="utf-8"?>
<formControlPr xmlns="http://schemas.microsoft.com/office/spreadsheetml/2009/9/main" objectType="Radio" lockText="1"/>
</file>

<file path=xl/ctrlProps/ctrlProp39.xml><?xml version="1.0" encoding="utf-8"?>
<formControlPr xmlns="http://schemas.microsoft.com/office/spreadsheetml/2009/9/main" objectType="Radio" lockText="1"/>
</file>

<file path=xl/ctrlProps/ctrlProp40.xml><?xml version="1.0" encoding="utf-8"?>
<formControlPr xmlns="http://schemas.microsoft.com/office/spreadsheetml/2009/9/main" objectType="GBox" noThreeD="1"/>
</file>

<file path=xl/ctrlProps/ctrlProp41.xml><?xml version="1.0" encoding="utf-8"?>
<formControlPr xmlns="http://schemas.microsoft.com/office/spreadsheetml/2009/9/main" objectType="GBox" noThreeD="1"/>
</file>

<file path=xl/ctrlProps/ctrlProp42.xml><?xml version="1.0" encoding="utf-8"?>
<formControlPr xmlns="http://schemas.microsoft.com/office/spreadsheetml/2009/9/main" objectType="GBox" noThreeD="1"/>
</file>

<file path=xl/ctrlProps/ctrlProp43.xml><?xml version="1.0" encoding="utf-8"?>
<formControlPr xmlns="http://schemas.microsoft.com/office/spreadsheetml/2009/9/main" objectType="Radio" firstButton="1" fmlaLink="集計!$B$10" lockText="1"/>
</file>

<file path=xl/ctrlProps/ctrlProp44.xml><?xml version="1.0" encoding="utf-8"?>
<formControlPr xmlns="http://schemas.microsoft.com/office/spreadsheetml/2009/9/main" objectType="Radio" lockText="1"/>
</file>

<file path=xl/ctrlProps/ctrlProp45.xml><?xml version="1.0" encoding="utf-8"?>
<formControlPr xmlns="http://schemas.microsoft.com/office/spreadsheetml/2009/9/main" objectType="Radio" lockText="1"/>
</file>

<file path=xl/ctrlProps/ctrlProp46.xml><?xml version="1.0" encoding="utf-8"?>
<formControlPr xmlns="http://schemas.microsoft.com/office/spreadsheetml/2009/9/main" objectType="GBox" noThreeD="1"/>
</file>

<file path=xl/ctrlProps/ctrlProp47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485775</xdr:colOff>
          <xdr:row>2</xdr:row>
          <xdr:rowOff>180975</xdr:rowOff>
        </xdr:to>
        <xdr:sp macro="" textlink="">
          <xdr:nvSpPr>
            <xdr:cNvPr id="6145" name="Group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</xdr:row>
          <xdr:rowOff>0</xdr:rowOff>
        </xdr:from>
        <xdr:to>
          <xdr:col>55</xdr:col>
          <xdr:colOff>371475</xdr:colOff>
          <xdr:row>1</xdr:row>
          <xdr:rowOff>180975</xdr:rowOff>
        </xdr:to>
        <xdr:sp macro="" textlink="">
          <xdr:nvSpPr>
            <xdr:cNvPr id="6146" name="Group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1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200025</xdr:colOff>
          <xdr:row>3</xdr:row>
          <xdr:rowOff>0</xdr:rowOff>
        </xdr:from>
        <xdr:to>
          <xdr:col>37</xdr:col>
          <xdr:colOff>561975</xdr:colOff>
          <xdr:row>3</xdr:row>
          <xdr:rowOff>180975</xdr:rowOff>
        </xdr:to>
        <xdr:sp macro="" textlink="">
          <xdr:nvSpPr>
            <xdr:cNvPr id="6147" name="Group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</xdr:row>
          <xdr:rowOff>0</xdr:rowOff>
        </xdr:from>
        <xdr:to>
          <xdr:col>18</xdr:col>
          <xdr:colOff>180975</xdr:colOff>
          <xdr:row>5</xdr:row>
          <xdr:rowOff>180975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1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49" name="Group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1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0" name="Group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1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1" name="Group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1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</xdr:row>
          <xdr:rowOff>0</xdr:rowOff>
        </xdr:from>
        <xdr:to>
          <xdr:col>55</xdr:col>
          <xdr:colOff>371475</xdr:colOff>
          <xdr:row>1</xdr:row>
          <xdr:rowOff>180975</xdr:rowOff>
        </xdr:to>
        <xdr:sp macro="" textlink="">
          <xdr:nvSpPr>
            <xdr:cNvPr id="6152" name="Group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1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3" name="Group Box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1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4" name="Group Box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1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5" name="Group Box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1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6" name="Group Box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1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7" name="Group Box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1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8" name="Group Box 14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1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0</xdr:rowOff>
        </xdr:from>
        <xdr:to>
          <xdr:col>57</xdr:col>
          <xdr:colOff>304800</xdr:colOff>
          <xdr:row>1</xdr:row>
          <xdr:rowOff>180975</xdr:rowOff>
        </xdr:to>
        <xdr:sp macro="" textlink="">
          <xdr:nvSpPr>
            <xdr:cNvPr id="6159" name="Group Box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1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</xdr:row>
          <xdr:rowOff>0</xdr:rowOff>
        </xdr:from>
        <xdr:to>
          <xdr:col>55</xdr:col>
          <xdr:colOff>371475</xdr:colOff>
          <xdr:row>1</xdr:row>
          <xdr:rowOff>180975</xdr:rowOff>
        </xdr:to>
        <xdr:sp macro="" textlink="">
          <xdr:nvSpPr>
            <xdr:cNvPr id="6160" name="Group Box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1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5</xdr:row>
          <xdr:rowOff>0</xdr:rowOff>
        </xdr:from>
        <xdr:to>
          <xdr:col>19</xdr:col>
          <xdr:colOff>180975</xdr:colOff>
          <xdr:row>5</xdr:row>
          <xdr:rowOff>180975</xdr:rowOff>
        </xdr:to>
        <xdr:sp macro="" textlink="">
          <xdr:nvSpPr>
            <xdr:cNvPr id="6161" name="Check Box 17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1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</xdr:row>
          <xdr:rowOff>0</xdr:rowOff>
        </xdr:from>
        <xdr:to>
          <xdr:col>20</xdr:col>
          <xdr:colOff>180975</xdr:colOff>
          <xdr:row>5</xdr:row>
          <xdr:rowOff>180975</xdr:rowOff>
        </xdr:to>
        <xdr:sp macro="" textlink="">
          <xdr:nvSpPr>
            <xdr:cNvPr id="6162" name="Check Box 18" hidden="1">
              <a:extLst>
                <a:ext uri="{63B3BB69-23CF-44E3-9099-C40C66FF867C}">
                  <a14:compatExt spid="_x0000_s6162"/>
                </a:ext>
                <a:ext uri="{FF2B5EF4-FFF2-40B4-BE49-F238E27FC236}">
                  <a16:creationId xmlns:a16="http://schemas.microsoft.com/office/drawing/2014/main" id="{00000000-0008-0000-0100-00001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5</xdr:row>
          <xdr:rowOff>0</xdr:rowOff>
        </xdr:from>
        <xdr:to>
          <xdr:col>21</xdr:col>
          <xdr:colOff>180975</xdr:colOff>
          <xdr:row>5</xdr:row>
          <xdr:rowOff>180975</xdr:rowOff>
        </xdr:to>
        <xdr:sp macro="" textlink="">
          <xdr:nvSpPr>
            <xdr:cNvPr id="6163" name="Check Box 19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id="{00000000-0008-0000-0100-00001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5</xdr:row>
          <xdr:rowOff>0</xdr:rowOff>
        </xdr:from>
        <xdr:to>
          <xdr:col>21</xdr:col>
          <xdr:colOff>180975</xdr:colOff>
          <xdr:row>5</xdr:row>
          <xdr:rowOff>180975</xdr:rowOff>
        </xdr:to>
        <xdr:sp macro="" textlink="">
          <xdr:nvSpPr>
            <xdr:cNvPr id="6164" name="Check Box 20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1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</xdr:colOff>
          <xdr:row>5</xdr:row>
          <xdr:rowOff>0</xdr:rowOff>
        </xdr:from>
        <xdr:to>
          <xdr:col>22</xdr:col>
          <xdr:colOff>180975</xdr:colOff>
          <xdr:row>5</xdr:row>
          <xdr:rowOff>180975</xdr:rowOff>
        </xdr:to>
        <xdr:sp macro="" textlink="">
          <xdr:nvSpPr>
            <xdr:cNvPr id="6165" name="Check Box 21" hidden="1">
              <a:extLst>
                <a:ext uri="{63B3BB69-23CF-44E3-9099-C40C66FF867C}">
                  <a14:compatExt spid="_x0000_s6165"/>
                </a:ext>
                <a:ext uri="{FF2B5EF4-FFF2-40B4-BE49-F238E27FC236}">
                  <a16:creationId xmlns:a16="http://schemas.microsoft.com/office/drawing/2014/main" id="{00000000-0008-0000-0100-00001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</xdr:colOff>
          <xdr:row>5</xdr:row>
          <xdr:rowOff>0</xdr:rowOff>
        </xdr:from>
        <xdr:to>
          <xdr:col>22</xdr:col>
          <xdr:colOff>180975</xdr:colOff>
          <xdr:row>5</xdr:row>
          <xdr:rowOff>180975</xdr:rowOff>
        </xdr:to>
        <xdr:sp macro="" textlink="">
          <xdr:nvSpPr>
            <xdr:cNvPr id="6166" name="Check Box 22" hidden="1">
              <a:extLst>
                <a:ext uri="{63B3BB69-23CF-44E3-9099-C40C66FF867C}">
                  <a14:compatExt spid="_x0000_s6166"/>
                </a:ext>
                <a:ext uri="{FF2B5EF4-FFF2-40B4-BE49-F238E27FC236}">
                  <a16:creationId xmlns:a16="http://schemas.microsoft.com/office/drawing/2014/main" id="{00000000-0008-0000-0100-00001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5</xdr:row>
          <xdr:rowOff>0</xdr:rowOff>
        </xdr:from>
        <xdr:to>
          <xdr:col>23</xdr:col>
          <xdr:colOff>180975</xdr:colOff>
          <xdr:row>5</xdr:row>
          <xdr:rowOff>180975</xdr:rowOff>
        </xdr:to>
        <xdr:sp macro="" textlink="">
          <xdr:nvSpPr>
            <xdr:cNvPr id="6167" name="Check Box 23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1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5</xdr:row>
          <xdr:rowOff>0</xdr:rowOff>
        </xdr:from>
        <xdr:to>
          <xdr:col>23</xdr:col>
          <xdr:colOff>180975</xdr:colOff>
          <xdr:row>5</xdr:row>
          <xdr:rowOff>180975</xdr:rowOff>
        </xdr:to>
        <xdr:sp macro="" textlink="">
          <xdr:nvSpPr>
            <xdr:cNvPr id="6168" name="Check Box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1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5</xdr:row>
          <xdr:rowOff>0</xdr:rowOff>
        </xdr:from>
        <xdr:to>
          <xdr:col>24</xdr:col>
          <xdr:colOff>180975</xdr:colOff>
          <xdr:row>5</xdr:row>
          <xdr:rowOff>180975</xdr:rowOff>
        </xdr:to>
        <xdr:sp macro="" textlink="">
          <xdr:nvSpPr>
            <xdr:cNvPr id="6169" name="Check Box 25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1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5</xdr:row>
          <xdr:rowOff>0</xdr:rowOff>
        </xdr:from>
        <xdr:to>
          <xdr:col>24</xdr:col>
          <xdr:colOff>180975</xdr:colOff>
          <xdr:row>5</xdr:row>
          <xdr:rowOff>180975</xdr:rowOff>
        </xdr:to>
        <xdr:sp macro="" textlink="">
          <xdr:nvSpPr>
            <xdr:cNvPr id="6170" name="Check Box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1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5</xdr:row>
          <xdr:rowOff>0</xdr:rowOff>
        </xdr:from>
        <xdr:to>
          <xdr:col>25</xdr:col>
          <xdr:colOff>180975</xdr:colOff>
          <xdr:row>5</xdr:row>
          <xdr:rowOff>180975</xdr:rowOff>
        </xdr:to>
        <xdr:sp macro="" textlink="">
          <xdr:nvSpPr>
            <xdr:cNvPr id="6171" name="Check Box 27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1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42334</xdr:colOff>
      <xdr:row>4</xdr:row>
      <xdr:rowOff>26990</xdr:rowOff>
    </xdr:from>
    <xdr:to>
      <xdr:col>27</xdr:col>
      <xdr:colOff>2635</xdr:colOff>
      <xdr:row>5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3100917" y="1201740"/>
          <a:ext cx="1759468" cy="3116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　作成日・作成者をご記入ください→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39</xdr:row>
          <xdr:rowOff>38100</xdr:rowOff>
        </xdr:from>
        <xdr:to>
          <xdr:col>10</xdr:col>
          <xdr:colOff>152400</xdr:colOff>
          <xdr:row>39</xdr:row>
          <xdr:rowOff>276225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3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40</xdr:row>
          <xdr:rowOff>66675</xdr:rowOff>
        </xdr:from>
        <xdr:to>
          <xdr:col>10</xdr:col>
          <xdr:colOff>152400</xdr:colOff>
          <xdr:row>40</xdr:row>
          <xdr:rowOff>304800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3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41</xdr:row>
          <xdr:rowOff>38100</xdr:rowOff>
        </xdr:from>
        <xdr:to>
          <xdr:col>10</xdr:col>
          <xdr:colOff>152400</xdr:colOff>
          <xdr:row>41</xdr:row>
          <xdr:rowOff>295275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3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42</xdr:row>
          <xdr:rowOff>28575</xdr:rowOff>
        </xdr:from>
        <xdr:to>
          <xdr:col>10</xdr:col>
          <xdr:colOff>152400</xdr:colOff>
          <xdr:row>42</xdr:row>
          <xdr:rowOff>266700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3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43</xdr:row>
          <xdr:rowOff>38100</xdr:rowOff>
        </xdr:from>
        <xdr:to>
          <xdr:col>10</xdr:col>
          <xdr:colOff>152400</xdr:colOff>
          <xdr:row>43</xdr:row>
          <xdr:rowOff>295275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3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39</xdr:row>
          <xdr:rowOff>38100</xdr:rowOff>
        </xdr:from>
        <xdr:to>
          <xdr:col>30</xdr:col>
          <xdr:colOff>123825</xdr:colOff>
          <xdr:row>39</xdr:row>
          <xdr:rowOff>276225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3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40</xdr:row>
          <xdr:rowOff>47625</xdr:rowOff>
        </xdr:from>
        <xdr:to>
          <xdr:col>30</xdr:col>
          <xdr:colOff>123825</xdr:colOff>
          <xdr:row>40</xdr:row>
          <xdr:rowOff>295275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3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41</xdr:row>
          <xdr:rowOff>38100</xdr:rowOff>
        </xdr:from>
        <xdr:to>
          <xdr:col>30</xdr:col>
          <xdr:colOff>123825</xdr:colOff>
          <xdr:row>41</xdr:row>
          <xdr:rowOff>276225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3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42</xdr:row>
          <xdr:rowOff>38100</xdr:rowOff>
        </xdr:from>
        <xdr:to>
          <xdr:col>30</xdr:col>
          <xdr:colOff>123825</xdr:colOff>
          <xdr:row>42</xdr:row>
          <xdr:rowOff>276225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3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12</xdr:row>
          <xdr:rowOff>66675</xdr:rowOff>
        </xdr:from>
        <xdr:to>
          <xdr:col>14</xdr:col>
          <xdr:colOff>9525</xdr:colOff>
          <xdr:row>12</xdr:row>
          <xdr:rowOff>276225</xdr:rowOff>
        </xdr:to>
        <xdr:sp macro="" textlink="">
          <xdr:nvSpPr>
            <xdr:cNvPr id="4121" name="Option Button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3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障がい児・者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12</xdr:row>
          <xdr:rowOff>76200</xdr:rowOff>
        </xdr:from>
        <xdr:to>
          <xdr:col>20</xdr:col>
          <xdr:colOff>76200</xdr:colOff>
          <xdr:row>12</xdr:row>
          <xdr:rowOff>295275</xdr:rowOff>
        </xdr:to>
        <xdr:sp macro="" textlink="">
          <xdr:nvSpPr>
            <xdr:cNvPr id="4122" name="Option Button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3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高齢者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12</xdr:row>
          <xdr:rowOff>76200</xdr:rowOff>
        </xdr:from>
        <xdr:to>
          <xdr:col>28</xdr:col>
          <xdr:colOff>28575</xdr:colOff>
          <xdr:row>12</xdr:row>
          <xdr:rowOff>295275</xdr:rowOff>
        </xdr:to>
        <xdr:sp macro="" textlink="">
          <xdr:nvSpPr>
            <xdr:cNvPr id="4123" name="Option Button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3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その他　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11</xdr:row>
          <xdr:rowOff>333375</xdr:rowOff>
        </xdr:from>
        <xdr:to>
          <xdr:col>28</xdr:col>
          <xdr:colOff>180975</xdr:colOff>
          <xdr:row>12</xdr:row>
          <xdr:rowOff>314325</xdr:rowOff>
        </xdr:to>
        <xdr:sp macro="" textlink="">
          <xdr:nvSpPr>
            <xdr:cNvPr id="4124" name="Group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3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95231</xdr:colOff>
      <xdr:row>1</xdr:row>
      <xdr:rowOff>267761</xdr:rowOff>
    </xdr:from>
    <xdr:to>
      <xdr:col>15</xdr:col>
      <xdr:colOff>57652</xdr:colOff>
      <xdr:row>2</xdr:row>
      <xdr:rowOff>240771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/>
      </xdr:nvSpPr>
      <xdr:spPr>
        <a:xfrm>
          <a:off x="994814" y="426511"/>
          <a:ext cx="1761588" cy="3116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　整理番号をご記入ください↑</a:t>
          </a:r>
        </a:p>
      </xdr:txBody>
    </xdr:sp>
    <xdr:clientData/>
  </xdr:twoCellAnchor>
  <xdr:twoCellAnchor>
    <xdr:from>
      <xdr:col>17</xdr:col>
      <xdr:colOff>157648</xdr:colOff>
      <xdr:row>1</xdr:row>
      <xdr:rowOff>275186</xdr:rowOff>
    </xdr:from>
    <xdr:to>
      <xdr:col>27</xdr:col>
      <xdr:colOff>121128</xdr:colOff>
      <xdr:row>2</xdr:row>
      <xdr:rowOff>248196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/>
      </xdr:nvSpPr>
      <xdr:spPr>
        <a:xfrm>
          <a:off x="3216231" y="433936"/>
          <a:ext cx="1762647" cy="3116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　補助事業者名をご記入ください↑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295275</xdr:rowOff>
        </xdr:from>
        <xdr:to>
          <xdr:col>9</xdr:col>
          <xdr:colOff>161925</xdr:colOff>
          <xdr:row>10</xdr:row>
          <xdr:rowOff>152400</xdr:rowOff>
        </xdr:to>
        <xdr:sp macro="" textlink="">
          <xdr:nvSpPr>
            <xdr:cNvPr id="4129" name="Group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3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8</xdr:row>
          <xdr:rowOff>28575</xdr:rowOff>
        </xdr:from>
        <xdr:to>
          <xdr:col>48</xdr:col>
          <xdr:colOff>95250</xdr:colOff>
          <xdr:row>9</xdr:row>
          <xdr:rowOff>295275</xdr:rowOff>
        </xdr:to>
        <xdr:sp macro="" textlink="">
          <xdr:nvSpPr>
            <xdr:cNvPr id="4130" name="グループ 17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3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9</xdr:row>
          <xdr:rowOff>123825</xdr:rowOff>
        </xdr:from>
        <xdr:to>
          <xdr:col>13</xdr:col>
          <xdr:colOff>57150</xdr:colOff>
          <xdr:row>9</xdr:row>
          <xdr:rowOff>352425</xdr:rowOff>
        </xdr:to>
        <xdr:sp macro="" textlink="">
          <xdr:nvSpPr>
            <xdr:cNvPr id="4131" name="オプション 1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3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更新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9</xdr:row>
          <xdr:rowOff>142875</xdr:rowOff>
        </xdr:from>
        <xdr:to>
          <xdr:col>19</xdr:col>
          <xdr:colOff>28575</xdr:colOff>
          <xdr:row>9</xdr:row>
          <xdr:rowOff>323850</xdr:rowOff>
        </xdr:to>
        <xdr:sp macro="" textlink="">
          <xdr:nvSpPr>
            <xdr:cNvPr id="4132" name="オプション 31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3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新規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104775</xdr:colOff>
          <xdr:row>9</xdr:row>
          <xdr:rowOff>133350</xdr:rowOff>
        </xdr:from>
        <xdr:to>
          <xdr:col>26</xdr:col>
          <xdr:colOff>85725</xdr:colOff>
          <xdr:row>9</xdr:row>
          <xdr:rowOff>323850</xdr:rowOff>
        </xdr:to>
        <xdr:sp macro="" textlink="">
          <xdr:nvSpPr>
            <xdr:cNvPr id="4133" name="オプション 86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3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増車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180975</xdr:colOff>
          <xdr:row>9</xdr:row>
          <xdr:rowOff>66675</xdr:rowOff>
        </xdr:from>
        <xdr:to>
          <xdr:col>48</xdr:col>
          <xdr:colOff>171450</xdr:colOff>
          <xdr:row>9</xdr:row>
          <xdr:rowOff>390525</xdr:rowOff>
        </xdr:to>
        <xdr:sp macro="" textlink="">
          <xdr:nvSpPr>
            <xdr:cNvPr id="4134" name="グループ 89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3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8</xdr:row>
          <xdr:rowOff>28575</xdr:rowOff>
        </xdr:from>
        <xdr:to>
          <xdr:col>48</xdr:col>
          <xdr:colOff>95250</xdr:colOff>
          <xdr:row>9</xdr:row>
          <xdr:rowOff>295275</xdr:rowOff>
        </xdr:to>
        <xdr:sp macro="" textlink="">
          <xdr:nvSpPr>
            <xdr:cNvPr id="4135" name="グループ 174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3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174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7851315</xdr:colOff>
      <xdr:row>1</xdr:row>
      <xdr:rowOff>0</xdr:rowOff>
    </xdr:from>
    <xdr:to>
      <xdr:col>5</xdr:col>
      <xdr:colOff>163279</xdr:colOff>
      <xdr:row>1</xdr:row>
      <xdr:rowOff>54429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B3B04A8-480A-4F7E-B9F5-25818CFE223E}"/>
            </a:ext>
          </a:extLst>
        </xdr:cNvPr>
        <xdr:cNvSpPr txBox="1"/>
      </xdr:nvSpPr>
      <xdr:spPr>
        <a:xfrm>
          <a:off x="10213515" y="165100"/>
          <a:ext cx="655864" cy="544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000"/>
            <a:t>　</a:t>
          </a:r>
          <a:r>
            <a:rPr kumimoji="1" lang="en-US" altLang="ja-JP" sz="2000"/>
            <a:t>【</a:t>
          </a:r>
          <a:r>
            <a:rPr kumimoji="1" lang="ja-JP" altLang="en-US" sz="2000"/>
            <a:t>参考</a:t>
          </a:r>
          <a:r>
            <a:rPr kumimoji="1" lang="en-US" altLang="ja-JP" sz="2000"/>
            <a:t>】</a:t>
          </a:r>
          <a:endParaRPr kumimoji="1" lang="ja-JP" altLang="en-US" sz="2000"/>
        </a:p>
      </xdr:txBody>
    </xdr:sp>
    <xdr:clientData/>
  </xdr:twoCellAnchor>
  <xdr:twoCellAnchor>
    <xdr:from>
      <xdr:col>4</xdr:col>
      <xdr:colOff>7851315</xdr:colOff>
      <xdr:row>1</xdr:row>
      <xdr:rowOff>0</xdr:rowOff>
    </xdr:from>
    <xdr:to>
      <xdr:col>5</xdr:col>
      <xdr:colOff>163279</xdr:colOff>
      <xdr:row>1</xdr:row>
      <xdr:rowOff>54429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0237F4D-0985-4DE8-8535-D1130D619D39}"/>
            </a:ext>
          </a:extLst>
        </xdr:cNvPr>
        <xdr:cNvSpPr txBox="1"/>
      </xdr:nvSpPr>
      <xdr:spPr>
        <a:xfrm>
          <a:off x="10213515" y="165100"/>
          <a:ext cx="655864" cy="544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000"/>
            <a:t>　</a:t>
          </a:r>
          <a:r>
            <a:rPr kumimoji="1" lang="en-US" altLang="ja-JP" sz="2000"/>
            <a:t>【</a:t>
          </a:r>
          <a:r>
            <a:rPr kumimoji="1" lang="ja-JP" altLang="en-US" sz="2000"/>
            <a:t>参考</a:t>
          </a:r>
          <a:r>
            <a:rPr kumimoji="1" lang="en-US" altLang="ja-JP" sz="2000"/>
            <a:t>】</a:t>
          </a:r>
          <a:endParaRPr kumimoji="1" lang="ja-JP" alt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2.xml"/><Relationship Id="rId13" Type="http://schemas.openxmlformats.org/officeDocument/2006/relationships/ctrlProp" Target="../ctrlProps/ctrlProp37.xml"/><Relationship Id="rId18" Type="http://schemas.openxmlformats.org/officeDocument/2006/relationships/ctrlProp" Target="../ctrlProps/ctrlProp42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5.xml"/><Relationship Id="rId7" Type="http://schemas.openxmlformats.org/officeDocument/2006/relationships/ctrlProp" Target="../ctrlProps/ctrlProp31.xml"/><Relationship Id="rId12" Type="http://schemas.openxmlformats.org/officeDocument/2006/relationships/ctrlProp" Target="../ctrlProps/ctrlProp36.xml"/><Relationship Id="rId17" Type="http://schemas.openxmlformats.org/officeDocument/2006/relationships/ctrlProp" Target="../ctrlProps/ctrlProp41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0.xml"/><Relationship Id="rId20" Type="http://schemas.openxmlformats.org/officeDocument/2006/relationships/ctrlProp" Target="../ctrlProps/ctrlProp44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0.xml"/><Relationship Id="rId11" Type="http://schemas.openxmlformats.org/officeDocument/2006/relationships/ctrlProp" Target="../ctrlProps/ctrlProp35.xml"/><Relationship Id="rId5" Type="http://schemas.openxmlformats.org/officeDocument/2006/relationships/ctrlProp" Target="../ctrlProps/ctrlProp29.xml"/><Relationship Id="rId15" Type="http://schemas.openxmlformats.org/officeDocument/2006/relationships/ctrlProp" Target="../ctrlProps/ctrlProp39.xml"/><Relationship Id="rId23" Type="http://schemas.openxmlformats.org/officeDocument/2006/relationships/ctrlProp" Target="../ctrlProps/ctrlProp47.xml"/><Relationship Id="rId10" Type="http://schemas.openxmlformats.org/officeDocument/2006/relationships/ctrlProp" Target="../ctrlProps/ctrlProp34.xml"/><Relationship Id="rId19" Type="http://schemas.openxmlformats.org/officeDocument/2006/relationships/ctrlProp" Target="../ctrlProps/ctrlProp43.xml"/><Relationship Id="rId4" Type="http://schemas.openxmlformats.org/officeDocument/2006/relationships/ctrlProp" Target="../ctrlProps/ctrlProp28.xml"/><Relationship Id="rId9" Type="http://schemas.openxmlformats.org/officeDocument/2006/relationships/ctrlProp" Target="../ctrlProps/ctrlProp33.xml"/><Relationship Id="rId14" Type="http://schemas.openxmlformats.org/officeDocument/2006/relationships/ctrlProp" Target="../ctrlProps/ctrlProp38.xml"/><Relationship Id="rId22" Type="http://schemas.openxmlformats.org/officeDocument/2006/relationships/ctrlProp" Target="../ctrlProps/ctrlProp46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CFF"/>
  </sheetPr>
  <dimension ref="A1:K88"/>
  <sheetViews>
    <sheetView topLeftCell="A55" workbookViewId="0">
      <selection activeCell="C9" sqref="C9"/>
    </sheetView>
  </sheetViews>
  <sheetFormatPr defaultRowHeight="14.25" x14ac:dyDescent="0.15"/>
  <cols>
    <col min="1" max="1" width="4.875" style="21" customWidth="1"/>
    <col min="2" max="2" width="21.875" style="21" customWidth="1"/>
    <col min="3" max="3" width="15.5" style="21" customWidth="1"/>
    <col min="4" max="4" width="9" style="21"/>
    <col min="5" max="5" width="6.5" bestFit="1" customWidth="1"/>
    <col min="7" max="7" width="3.375" bestFit="1" customWidth="1"/>
    <col min="9" max="9" width="3.375" bestFit="1" customWidth="1"/>
    <col min="11" max="11" width="3.375" bestFit="1" customWidth="1"/>
  </cols>
  <sheetData>
    <row r="1" spans="1:11" x14ac:dyDescent="0.15">
      <c r="A1" s="21" t="s">
        <v>107</v>
      </c>
    </row>
    <row r="3" spans="1:11" x14ac:dyDescent="0.15">
      <c r="B3" s="21" t="s">
        <v>37</v>
      </c>
      <c r="C3" s="21" t="str">
        <f>CONCATENATE(E3,F3)</f>
        <v>2020P-0</v>
      </c>
      <c r="E3" t="s">
        <v>138</v>
      </c>
      <c r="F3" s="34">
        <f>訪問看護車!L2</f>
        <v>0</v>
      </c>
    </row>
    <row r="4" spans="1:11" x14ac:dyDescent="0.15">
      <c r="B4" s="21" t="s">
        <v>38</v>
      </c>
      <c r="C4" s="21">
        <f>訪問看護車!U2</f>
        <v>0</v>
      </c>
    </row>
    <row r="5" spans="1:11" x14ac:dyDescent="0.15">
      <c r="B5" s="21" t="s">
        <v>39</v>
      </c>
      <c r="C5" s="21" t="str">
        <f>訪問看護車!AN2</f>
        <v>診療車の整備</v>
      </c>
    </row>
    <row r="6" spans="1:11" x14ac:dyDescent="0.15">
      <c r="B6" s="21" t="s">
        <v>40</v>
      </c>
      <c r="C6" s="21" t="str">
        <f>CONCATENATE(E6,F6,G6,H6,I6,J6,K6)</f>
        <v>0年0月0日</v>
      </c>
      <c r="F6">
        <f>訪問看護車!AE5</f>
        <v>0</v>
      </c>
      <c r="G6" t="s">
        <v>49</v>
      </c>
      <c r="H6">
        <f>訪問看護車!AJ5</f>
        <v>0</v>
      </c>
      <c r="I6" t="s">
        <v>50</v>
      </c>
      <c r="J6">
        <f>訪問看護車!AM5</f>
        <v>0</v>
      </c>
      <c r="K6" t="s">
        <v>51</v>
      </c>
    </row>
    <row r="7" spans="1:11" x14ac:dyDescent="0.15">
      <c r="B7" s="21" t="s">
        <v>41</v>
      </c>
      <c r="C7" s="21">
        <f>訪問看護車!AS5</f>
        <v>0</v>
      </c>
    </row>
    <row r="8" spans="1:11" x14ac:dyDescent="0.15">
      <c r="A8" s="21">
        <v>1</v>
      </c>
      <c r="B8" s="21" t="s">
        <v>42</v>
      </c>
      <c r="C8" s="21">
        <f>訪問看護車!H8</f>
        <v>0</v>
      </c>
    </row>
    <row r="9" spans="1:11" x14ac:dyDescent="0.15">
      <c r="B9" s="21" t="s">
        <v>43</v>
      </c>
      <c r="C9" s="21">
        <f>訪問看護車!AF8</f>
        <v>0</v>
      </c>
    </row>
    <row r="10" spans="1:11" x14ac:dyDescent="0.15">
      <c r="B10" s="21">
        <v>0</v>
      </c>
      <c r="C10" s="22">
        <v>0</v>
      </c>
      <c r="F10" t="s">
        <v>84</v>
      </c>
      <c r="H10" t="s">
        <v>85</v>
      </c>
      <c r="J10" t="s">
        <v>86</v>
      </c>
    </row>
    <row r="11" spans="1:11" x14ac:dyDescent="0.15">
      <c r="B11" s="21" t="s">
        <v>101</v>
      </c>
      <c r="C11" s="21">
        <f>訪問看護車!H11</f>
        <v>0</v>
      </c>
    </row>
    <row r="12" spans="1:11" x14ac:dyDescent="0.15">
      <c r="B12" s="21" t="s">
        <v>102</v>
      </c>
      <c r="C12" s="21">
        <f>訪問看護車!H12</f>
        <v>0</v>
      </c>
    </row>
    <row r="13" spans="1:11" x14ac:dyDescent="0.15">
      <c r="B13" s="21" t="s">
        <v>36</v>
      </c>
      <c r="C13" s="22">
        <v>0</v>
      </c>
      <c r="F13" t="s">
        <v>89</v>
      </c>
      <c r="H13" t="s">
        <v>90</v>
      </c>
      <c r="J13" t="s">
        <v>87</v>
      </c>
    </row>
    <row r="14" spans="1:11" x14ac:dyDescent="0.15">
      <c r="B14" s="21" t="s">
        <v>108</v>
      </c>
      <c r="C14" s="21">
        <f>訪問看護車!AD13</f>
        <v>0</v>
      </c>
    </row>
    <row r="15" spans="1:11" x14ac:dyDescent="0.15">
      <c r="B15" s="21" t="s">
        <v>46</v>
      </c>
      <c r="C15" s="21">
        <f>訪問看護車!O15</f>
        <v>0</v>
      </c>
      <c r="D15" s="21" t="s">
        <v>47</v>
      </c>
    </row>
    <row r="16" spans="1:11" x14ac:dyDescent="0.15">
      <c r="B16" s="21" t="s">
        <v>48</v>
      </c>
      <c r="C16" s="21" t="str">
        <f>CONCATENATE(E16,F16,G16,H16,I16,J16,K16)</f>
        <v>0年0月0日</v>
      </c>
      <c r="F16">
        <f>訪問看護車!H17</f>
        <v>0</v>
      </c>
      <c r="G16" t="s">
        <v>49</v>
      </c>
      <c r="H16">
        <f>訪問看護車!M17</f>
        <v>0</v>
      </c>
      <c r="I16" t="s">
        <v>50</v>
      </c>
      <c r="J16">
        <f>訪問看護車!P17</f>
        <v>0</v>
      </c>
      <c r="K16" t="s">
        <v>51</v>
      </c>
    </row>
    <row r="17" spans="1:3" x14ac:dyDescent="0.15">
      <c r="A17" s="279" t="s">
        <v>52</v>
      </c>
      <c r="B17" s="35">
        <v>2020.7</v>
      </c>
      <c r="C17" s="21">
        <f>訪問看護車!H19</f>
        <v>0</v>
      </c>
    </row>
    <row r="18" spans="1:3" x14ac:dyDescent="0.15">
      <c r="A18" s="279"/>
      <c r="B18" s="35">
        <v>2020.7</v>
      </c>
      <c r="C18" s="21">
        <f>訪問看護車!H20</f>
        <v>0</v>
      </c>
    </row>
    <row r="19" spans="1:3" x14ac:dyDescent="0.15">
      <c r="A19" s="279"/>
      <c r="B19" s="35">
        <v>2020.7</v>
      </c>
      <c r="C19" s="21">
        <f>訪問看護車!H21</f>
        <v>0</v>
      </c>
    </row>
    <row r="20" spans="1:3" x14ac:dyDescent="0.15">
      <c r="A20" s="279"/>
      <c r="B20" s="35">
        <v>2020.7</v>
      </c>
      <c r="C20" s="21">
        <f>訪問看護車!H22</f>
        <v>0</v>
      </c>
    </row>
    <row r="21" spans="1:3" x14ac:dyDescent="0.15">
      <c r="A21" s="279"/>
      <c r="B21" s="35">
        <v>2020.7</v>
      </c>
      <c r="C21" s="21">
        <f>訪問看護車!H23</f>
        <v>0</v>
      </c>
    </row>
    <row r="22" spans="1:3" x14ac:dyDescent="0.15">
      <c r="A22" s="279"/>
      <c r="B22" s="35">
        <v>2020.7</v>
      </c>
      <c r="C22" s="21" t="e">
        <f>訪問看護車!#REF!</f>
        <v>#REF!</v>
      </c>
    </row>
    <row r="23" spans="1:3" x14ac:dyDescent="0.15">
      <c r="A23" s="279"/>
      <c r="B23" s="35">
        <v>2021.1</v>
      </c>
      <c r="C23" s="21">
        <f>訪問看護車!H29</f>
        <v>0</v>
      </c>
    </row>
    <row r="24" spans="1:3" x14ac:dyDescent="0.15">
      <c r="A24" s="279"/>
      <c r="B24" s="35">
        <v>2021.1</v>
      </c>
      <c r="C24" s="21">
        <f>訪問看護車!Z19</f>
        <v>0</v>
      </c>
    </row>
    <row r="25" spans="1:3" x14ac:dyDescent="0.15">
      <c r="A25" s="279"/>
      <c r="B25" s="35">
        <v>2021.1</v>
      </c>
      <c r="C25" s="21">
        <f>訪問看護車!Z20</f>
        <v>0</v>
      </c>
    </row>
    <row r="26" spans="1:3" x14ac:dyDescent="0.15">
      <c r="A26" s="279"/>
      <c r="B26" s="35">
        <v>2021.1</v>
      </c>
      <c r="C26" s="21">
        <f>訪問看護車!Z21</f>
        <v>0</v>
      </c>
    </row>
    <row r="27" spans="1:3" x14ac:dyDescent="0.15">
      <c r="A27" s="279"/>
      <c r="B27" s="35">
        <v>2021.1</v>
      </c>
      <c r="C27" s="21">
        <f>訪問看護車!Z22</f>
        <v>0</v>
      </c>
    </row>
    <row r="28" spans="1:3" x14ac:dyDescent="0.15">
      <c r="A28" s="279"/>
      <c r="B28" s="35">
        <v>2021.1</v>
      </c>
      <c r="C28" s="21">
        <f>訪問看護車!Z23</f>
        <v>0</v>
      </c>
    </row>
    <row r="29" spans="1:3" x14ac:dyDescent="0.15">
      <c r="A29" s="279"/>
      <c r="B29" s="35">
        <v>2021.1</v>
      </c>
      <c r="C29" s="21" t="e">
        <f>訪問看護車!#REF!</f>
        <v>#REF!</v>
      </c>
    </row>
    <row r="30" spans="1:3" x14ac:dyDescent="0.15">
      <c r="A30" s="279"/>
      <c r="B30" s="21" t="s">
        <v>83</v>
      </c>
      <c r="C30" s="21">
        <f>訪問看護車!Z29</f>
        <v>0</v>
      </c>
    </row>
    <row r="31" spans="1:3" x14ac:dyDescent="0.15">
      <c r="A31" s="279" t="s">
        <v>53</v>
      </c>
      <c r="B31" s="35">
        <v>2020.7</v>
      </c>
      <c r="C31" s="21">
        <f>訪問看護車!L19</f>
        <v>0</v>
      </c>
    </row>
    <row r="32" spans="1:3" x14ac:dyDescent="0.15">
      <c r="A32" s="279"/>
      <c r="B32" s="35">
        <v>2020.7</v>
      </c>
      <c r="C32" s="21">
        <f>訪問看護車!L20</f>
        <v>0</v>
      </c>
    </row>
    <row r="33" spans="1:3" x14ac:dyDescent="0.15">
      <c r="A33" s="279"/>
      <c r="B33" s="35">
        <v>2020.7</v>
      </c>
      <c r="C33" s="21">
        <f>訪問看護車!L21</f>
        <v>0</v>
      </c>
    </row>
    <row r="34" spans="1:3" x14ac:dyDescent="0.15">
      <c r="A34" s="279"/>
      <c r="B34" s="35">
        <v>2020.7</v>
      </c>
      <c r="C34" s="21">
        <f>訪問看護車!L22</f>
        <v>0</v>
      </c>
    </row>
    <row r="35" spans="1:3" x14ac:dyDescent="0.15">
      <c r="A35" s="279"/>
      <c r="B35" s="35">
        <v>2020.7</v>
      </c>
      <c r="C35" s="21">
        <f>訪問看護車!L23</f>
        <v>0</v>
      </c>
    </row>
    <row r="36" spans="1:3" x14ac:dyDescent="0.15">
      <c r="A36" s="279"/>
      <c r="B36" s="35">
        <v>2020.7</v>
      </c>
      <c r="C36" s="21" t="e">
        <f>訪問看護車!#REF!</f>
        <v>#REF!</v>
      </c>
    </row>
    <row r="37" spans="1:3" x14ac:dyDescent="0.15">
      <c r="A37" s="279"/>
      <c r="B37" s="35">
        <v>2021.1</v>
      </c>
      <c r="C37" s="21">
        <f>訪問看護車!L29</f>
        <v>0</v>
      </c>
    </row>
    <row r="38" spans="1:3" x14ac:dyDescent="0.15">
      <c r="A38" s="279"/>
      <c r="B38" s="35">
        <v>2021.1</v>
      </c>
      <c r="C38" s="21">
        <f>訪問看護車!AD19</f>
        <v>0</v>
      </c>
    </row>
    <row r="39" spans="1:3" x14ac:dyDescent="0.15">
      <c r="A39" s="279"/>
      <c r="B39" s="35">
        <v>2021.1</v>
      </c>
      <c r="C39" s="21">
        <f>訪問看護車!AD20</f>
        <v>0</v>
      </c>
    </row>
    <row r="40" spans="1:3" x14ac:dyDescent="0.15">
      <c r="A40" s="279"/>
      <c r="B40" s="35">
        <v>2021.1</v>
      </c>
      <c r="C40" s="21">
        <f>訪問看護車!AD21</f>
        <v>0</v>
      </c>
    </row>
    <row r="41" spans="1:3" x14ac:dyDescent="0.15">
      <c r="A41" s="279"/>
      <c r="B41" s="35">
        <v>2021.1</v>
      </c>
      <c r="C41" s="21">
        <f>訪問看護車!AD22</f>
        <v>0</v>
      </c>
    </row>
    <row r="42" spans="1:3" x14ac:dyDescent="0.15">
      <c r="A42" s="279"/>
      <c r="B42" s="35">
        <v>2021.1</v>
      </c>
      <c r="C42" s="21">
        <f>訪問看護車!AD23</f>
        <v>0</v>
      </c>
    </row>
    <row r="43" spans="1:3" x14ac:dyDescent="0.15">
      <c r="A43" s="279"/>
      <c r="B43" s="35">
        <v>2021.1</v>
      </c>
      <c r="C43" s="21" t="e">
        <f>訪問看護車!#REF!</f>
        <v>#REF!</v>
      </c>
    </row>
    <row r="44" spans="1:3" x14ac:dyDescent="0.15">
      <c r="A44" s="279"/>
      <c r="B44" s="21" t="s">
        <v>83</v>
      </c>
      <c r="C44" s="21">
        <f>訪問看護車!AD29</f>
        <v>0</v>
      </c>
    </row>
    <row r="45" spans="1:3" x14ac:dyDescent="0.15">
      <c r="A45" s="279" t="s">
        <v>54</v>
      </c>
      <c r="B45" s="35">
        <v>2020.7</v>
      </c>
      <c r="C45" s="21">
        <f>訪問看護車!P19</f>
        <v>0</v>
      </c>
    </row>
    <row r="46" spans="1:3" x14ac:dyDescent="0.15">
      <c r="A46" s="279"/>
      <c r="B46" s="35">
        <v>2020.7</v>
      </c>
      <c r="C46" s="21">
        <f>訪問看護車!P20</f>
        <v>0</v>
      </c>
    </row>
    <row r="47" spans="1:3" x14ac:dyDescent="0.15">
      <c r="A47" s="279"/>
      <c r="B47" s="35">
        <v>2020.7</v>
      </c>
      <c r="C47" s="21">
        <f>訪問看護車!P21</f>
        <v>0</v>
      </c>
    </row>
    <row r="48" spans="1:3" x14ac:dyDescent="0.15">
      <c r="A48" s="279"/>
      <c r="B48" s="35">
        <v>2020.7</v>
      </c>
      <c r="C48" s="21">
        <f>訪問看護車!P22</f>
        <v>0</v>
      </c>
    </row>
    <row r="49" spans="1:3" x14ac:dyDescent="0.15">
      <c r="A49" s="279"/>
      <c r="B49" s="35">
        <v>2020.7</v>
      </c>
      <c r="C49" s="21">
        <f>訪問看護車!P23</f>
        <v>0</v>
      </c>
    </row>
    <row r="50" spans="1:3" x14ac:dyDescent="0.15">
      <c r="A50" s="279"/>
      <c r="B50" s="35">
        <v>2020.7</v>
      </c>
      <c r="C50" s="21" t="e">
        <f>訪問看護車!#REF!</f>
        <v>#REF!</v>
      </c>
    </row>
    <row r="51" spans="1:3" x14ac:dyDescent="0.15">
      <c r="A51" s="279"/>
      <c r="B51" s="35">
        <v>2021.1</v>
      </c>
      <c r="C51" s="21">
        <f>訪問看護車!P29</f>
        <v>0</v>
      </c>
    </row>
    <row r="52" spans="1:3" x14ac:dyDescent="0.15">
      <c r="A52" s="279"/>
      <c r="B52" s="35">
        <v>2021.1</v>
      </c>
      <c r="C52" s="21">
        <f>訪問看護車!AH19</f>
        <v>0</v>
      </c>
    </row>
    <row r="53" spans="1:3" x14ac:dyDescent="0.15">
      <c r="A53" s="279"/>
      <c r="B53" s="35">
        <v>2021.1</v>
      </c>
      <c r="C53" s="21">
        <f>訪問看護車!AH20</f>
        <v>0</v>
      </c>
    </row>
    <row r="54" spans="1:3" x14ac:dyDescent="0.15">
      <c r="A54" s="279"/>
      <c r="B54" s="35">
        <v>2021.1</v>
      </c>
      <c r="C54" s="21">
        <f>訪問看護車!AH21</f>
        <v>0</v>
      </c>
    </row>
    <row r="55" spans="1:3" x14ac:dyDescent="0.15">
      <c r="A55" s="279"/>
      <c r="B55" s="35">
        <v>2021.1</v>
      </c>
      <c r="C55" s="21">
        <f>訪問看護車!AH22</f>
        <v>0</v>
      </c>
    </row>
    <row r="56" spans="1:3" x14ac:dyDescent="0.15">
      <c r="A56" s="279"/>
      <c r="B56" s="35">
        <v>2021.1</v>
      </c>
      <c r="C56" s="21">
        <f>訪問看護車!AH23</f>
        <v>0</v>
      </c>
    </row>
    <row r="57" spans="1:3" x14ac:dyDescent="0.15">
      <c r="A57" s="279"/>
      <c r="B57" s="35">
        <v>2021.1</v>
      </c>
      <c r="C57" s="21" t="e">
        <f>訪問看護車!#REF!</f>
        <v>#REF!</v>
      </c>
    </row>
    <row r="58" spans="1:3" x14ac:dyDescent="0.15">
      <c r="A58" s="279"/>
      <c r="B58" s="21" t="s">
        <v>83</v>
      </c>
      <c r="C58" s="21">
        <f>訪問看護車!AH29</f>
        <v>0</v>
      </c>
    </row>
    <row r="59" spans="1:3" x14ac:dyDescent="0.15">
      <c r="B59" s="21" t="s">
        <v>55</v>
      </c>
      <c r="C59" s="21">
        <f>訪問看護車!B32</f>
        <v>0</v>
      </c>
    </row>
    <row r="60" spans="1:3" ht="14.25" customHeight="1" x14ac:dyDescent="0.15">
      <c r="A60" s="279" t="s">
        <v>56</v>
      </c>
      <c r="B60" s="21" t="s">
        <v>57</v>
      </c>
      <c r="C60" s="23" t="b">
        <v>0</v>
      </c>
    </row>
    <row r="61" spans="1:3" x14ac:dyDescent="0.15">
      <c r="A61" s="279"/>
      <c r="B61" s="21" t="s">
        <v>58</v>
      </c>
      <c r="C61" s="23" t="b">
        <v>0</v>
      </c>
    </row>
    <row r="62" spans="1:3" x14ac:dyDescent="0.15">
      <c r="A62" s="279"/>
      <c r="B62" s="21" t="s">
        <v>59</v>
      </c>
      <c r="C62" s="23" t="b">
        <v>0</v>
      </c>
    </row>
    <row r="63" spans="1:3" x14ac:dyDescent="0.15">
      <c r="A63" s="279"/>
      <c r="B63" s="21" t="s">
        <v>60</v>
      </c>
      <c r="C63" s="23" t="b">
        <v>0</v>
      </c>
    </row>
    <row r="64" spans="1:3" x14ac:dyDescent="0.15">
      <c r="A64" s="279"/>
      <c r="B64" s="21" t="s">
        <v>61</v>
      </c>
      <c r="C64" s="23" t="b">
        <v>0</v>
      </c>
    </row>
    <row r="65" spans="1:3" x14ac:dyDescent="0.15">
      <c r="A65" s="279"/>
      <c r="B65" s="21" t="s">
        <v>63</v>
      </c>
      <c r="C65" s="23" t="b">
        <v>0</v>
      </c>
    </row>
    <row r="66" spans="1:3" x14ac:dyDescent="0.15">
      <c r="A66" s="279"/>
      <c r="B66" s="21" t="s">
        <v>62</v>
      </c>
      <c r="C66" s="23" t="b">
        <v>0</v>
      </c>
    </row>
    <row r="67" spans="1:3" x14ac:dyDescent="0.15">
      <c r="A67" s="279"/>
      <c r="B67" s="21" t="s">
        <v>64</v>
      </c>
      <c r="C67" s="23" t="b">
        <v>0</v>
      </c>
    </row>
    <row r="68" spans="1:3" x14ac:dyDescent="0.15">
      <c r="A68" s="279"/>
      <c r="B68" s="21" t="s">
        <v>44</v>
      </c>
      <c r="C68" s="23" t="b">
        <v>0</v>
      </c>
    </row>
    <row r="69" spans="1:3" x14ac:dyDescent="0.15">
      <c r="A69" s="279"/>
      <c r="B69" s="21" t="s">
        <v>45</v>
      </c>
      <c r="C69" s="21">
        <f>訪問看護車!Q44</f>
        <v>0</v>
      </c>
    </row>
    <row r="70" spans="1:3" x14ac:dyDescent="0.15">
      <c r="A70" s="279"/>
      <c r="B70" s="21" t="s">
        <v>65</v>
      </c>
      <c r="C70" s="24" t="str">
        <f>訪問看護車!L47</f>
        <v>（▼選択してください）</v>
      </c>
    </row>
    <row r="71" spans="1:3" x14ac:dyDescent="0.15">
      <c r="A71" s="279"/>
      <c r="B71" s="21" t="s">
        <v>109</v>
      </c>
      <c r="C71" s="21">
        <f>訪問看護車!B48</f>
        <v>0</v>
      </c>
    </row>
    <row r="72" spans="1:3" x14ac:dyDescent="0.15">
      <c r="A72" s="21">
        <v>2</v>
      </c>
      <c r="B72" s="21" t="s">
        <v>66</v>
      </c>
      <c r="C72" s="21">
        <f>訪問看護車!H56</f>
        <v>0</v>
      </c>
    </row>
    <row r="73" spans="1:3" x14ac:dyDescent="0.15">
      <c r="B73" s="21" t="s">
        <v>67</v>
      </c>
      <c r="C73" s="21">
        <f>訪問看護車!AW57</f>
        <v>0</v>
      </c>
    </row>
    <row r="74" spans="1:3" x14ac:dyDescent="0.15">
      <c r="B74" s="21" t="s">
        <v>68</v>
      </c>
      <c r="C74" s="21" t="e">
        <f>訪問看護車!#REF!</f>
        <v>#REF!</v>
      </c>
    </row>
    <row r="75" spans="1:3" x14ac:dyDescent="0.15">
      <c r="B75" s="21" t="s">
        <v>69</v>
      </c>
      <c r="C75" s="21" t="e">
        <f>訪問看護車!#REF!</f>
        <v>#REF!</v>
      </c>
    </row>
    <row r="76" spans="1:3" x14ac:dyDescent="0.15">
      <c r="B76" s="21" t="s">
        <v>70</v>
      </c>
      <c r="C76" s="21" t="e">
        <f>訪問看護車!#REF!</f>
        <v>#REF!</v>
      </c>
    </row>
    <row r="77" spans="1:3" x14ac:dyDescent="0.15">
      <c r="B77" s="21" t="s">
        <v>71</v>
      </c>
      <c r="C77" s="21" t="e">
        <f>訪問看護車!#REF!</f>
        <v>#REF!</v>
      </c>
    </row>
    <row r="78" spans="1:3" x14ac:dyDescent="0.15">
      <c r="A78" s="278" t="s">
        <v>76</v>
      </c>
      <c r="B78" s="21" t="s">
        <v>72</v>
      </c>
      <c r="C78" s="21">
        <f>訪問看護車!H73</f>
        <v>0</v>
      </c>
    </row>
    <row r="79" spans="1:3" x14ac:dyDescent="0.15">
      <c r="A79" s="278"/>
      <c r="B79" s="21" t="s">
        <v>73</v>
      </c>
      <c r="C79" s="21">
        <f>訪問看護車!L73</f>
        <v>0</v>
      </c>
    </row>
    <row r="80" spans="1:3" x14ac:dyDescent="0.15">
      <c r="A80" s="278"/>
      <c r="B80" s="21" t="s">
        <v>74</v>
      </c>
      <c r="C80" s="21">
        <f>訪問看護車!P73</f>
        <v>0</v>
      </c>
    </row>
    <row r="81" spans="1:6" x14ac:dyDescent="0.15">
      <c r="A81" s="278"/>
      <c r="B81" s="21" t="s">
        <v>75</v>
      </c>
      <c r="C81" s="21">
        <f>訪問看護車!AW73</f>
        <v>0</v>
      </c>
    </row>
    <row r="82" spans="1:6" x14ac:dyDescent="0.15">
      <c r="B82" s="21" t="s">
        <v>77</v>
      </c>
      <c r="C82" s="21" t="e">
        <f>訪問看護車!#REF!</f>
        <v>#REF!</v>
      </c>
    </row>
    <row r="83" spans="1:6" x14ac:dyDescent="0.15">
      <c r="A83" s="21">
        <v>3</v>
      </c>
      <c r="B83" s="21" t="s">
        <v>78</v>
      </c>
      <c r="C83" s="21">
        <f>訪問看護車!B79</f>
        <v>0</v>
      </c>
      <c r="F83" s="31" t="s">
        <v>131</v>
      </c>
    </row>
    <row r="84" spans="1:6" x14ac:dyDescent="0.15">
      <c r="B84" s="21" t="s">
        <v>79</v>
      </c>
      <c r="C84" s="21">
        <f>訪問看護車!B85</f>
        <v>0</v>
      </c>
      <c r="F84" t="str">
        <f>CONCATENATE(C83,C84,C85)</f>
        <v>000</v>
      </c>
    </row>
    <row r="85" spans="1:6" x14ac:dyDescent="0.15">
      <c r="B85" s="21" t="s">
        <v>80</v>
      </c>
      <c r="C85" s="21">
        <f>訪問看護車!B91</f>
        <v>0</v>
      </c>
    </row>
    <row r="86" spans="1:6" x14ac:dyDescent="0.15">
      <c r="A86" s="21">
        <v>4</v>
      </c>
      <c r="B86" s="21" t="s">
        <v>81</v>
      </c>
      <c r="C86" s="21">
        <f>訪問看護車!B98</f>
        <v>0</v>
      </c>
    </row>
    <row r="87" spans="1:6" x14ac:dyDescent="0.15">
      <c r="A87" s="21">
        <v>5</v>
      </c>
      <c r="B87" s="21" t="s">
        <v>111</v>
      </c>
      <c r="C87" s="21">
        <f>訪問看護車!B105</f>
        <v>0</v>
      </c>
    </row>
    <row r="88" spans="1:6" x14ac:dyDescent="0.15">
      <c r="A88" s="21">
        <v>6</v>
      </c>
      <c r="B88" s="21" t="s">
        <v>82</v>
      </c>
      <c r="C88" s="21">
        <f>訪問看護車!B112</f>
        <v>0</v>
      </c>
    </row>
  </sheetData>
  <mergeCells count="5">
    <mergeCell ref="A78:A81"/>
    <mergeCell ref="A17:A30"/>
    <mergeCell ref="A31:A44"/>
    <mergeCell ref="A45:A58"/>
    <mergeCell ref="A60:A71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AC21"/>
  <sheetViews>
    <sheetView workbookViewId="0">
      <selection activeCell="B13" sqref="B13:E19"/>
    </sheetView>
  </sheetViews>
  <sheetFormatPr defaultColWidth="9" defaultRowHeight="12" x14ac:dyDescent="0.15"/>
  <cols>
    <col min="1" max="1" width="13.125" style="7" customWidth="1"/>
    <col min="2" max="28" width="3.125" style="7" customWidth="1"/>
    <col min="29" max="16384" width="9" style="7"/>
  </cols>
  <sheetData>
    <row r="1" spans="1:29" ht="30" customHeight="1" x14ac:dyDescent="0.15">
      <c r="A1" s="25" t="s">
        <v>112</v>
      </c>
      <c r="B1" s="297">
        <f>集計!C4</f>
        <v>0</v>
      </c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2"/>
    </row>
    <row r="2" spans="1:29" ht="30" customHeight="1" x14ac:dyDescent="0.15">
      <c r="A2" s="27" t="s">
        <v>113</v>
      </c>
      <c r="B2" s="297" t="s">
        <v>132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9"/>
    </row>
    <row r="3" spans="1:29" ht="168" customHeight="1" x14ac:dyDescent="0.15">
      <c r="A3" s="27" t="s">
        <v>114</v>
      </c>
      <c r="B3" s="300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229"/>
    </row>
    <row r="4" spans="1:29" ht="30" customHeight="1" x14ac:dyDescent="0.15">
      <c r="A4" s="25" t="s">
        <v>115</v>
      </c>
      <c r="B4" s="297">
        <f>集計!C11</f>
        <v>0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9"/>
    </row>
    <row r="5" spans="1:29" ht="30" customHeight="1" x14ac:dyDescent="0.15">
      <c r="A5" s="26" t="s">
        <v>116</v>
      </c>
      <c r="B5" s="300" t="e">
        <f>※!A8</f>
        <v>#VALUE!</v>
      </c>
      <c r="C5" s="301"/>
      <c r="D5" s="301"/>
      <c r="E5" s="301"/>
      <c r="F5" s="302">
        <f>集計!C14</f>
        <v>0</v>
      </c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3"/>
      <c r="AC5" s="7" t="s">
        <v>130</v>
      </c>
    </row>
    <row r="6" spans="1:29" ht="30" customHeight="1" x14ac:dyDescent="0.15">
      <c r="A6" s="292" t="s">
        <v>117</v>
      </c>
      <c r="B6" s="101" t="s">
        <v>118</v>
      </c>
      <c r="C6" s="102"/>
      <c r="D6" s="102"/>
      <c r="E6" s="103"/>
      <c r="F6" s="101" t="s">
        <v>119</v>
      </c>
      <c r="G6" s="284"/>
      <c r="H6" s="284"/>
      <c r="I6" s="284"/>
      <c r="J6" s="284"/>
      <c r="K6" s="284"/>
      <c r="L6" s="285"/>
      <c r="M6" s="172" t="s">
        <v>120</v>
      </c>
      <c r="N6" s="284"/>
      <c r="O6" s="284"/>
      <c r="P6" s="284"/>
      <c r="Q6" s="284"/>
      <c r="R6" s="284"/>
      <c r="S6" s="284"/>
      <c r="T6" s="285"/>
      <c r="U6" s="101" t="s">
        <v>121</v>
      </c>
      <c r="V6" s="295"/>
      <c r="W6" s="295"/>
      <c r="X6" s="295"/>
      <c r="Y6" s="295"/>
      <c r="Z6" s="295"/>
      <c r="AA6" s="295"/>
      <c r="AB6" s="296"/>
    </row>
    <row r="7" spans="1:29" ht="24" customHeight="1" x14ac:dyDescent="0.15">
      <c r="A7" s="293"/>
      <c r="B7" s="283">
        <v>44013</v>
      </c>
      <c r="C7" s="283"/>
      <c r="D7" s="283"/>
      <c r="E7" s="283"/>
      <c r="F7" s="101">
        <f>集計!C17</f>
        <v>0</v>
      </c>
      <c r="G7" s="284"/>
      <c r="H7" s="284"/>
      <c r="I7" s="284"/>
      <c r="J7" s="284"/>
      <c r="K7" s="284"/>
      <c r="L7" s="285"/>
      <c r="M7" s="172">
        <f>集計!C31</f>
        <v>0</v>
      </c>
      <c r="N7" s="284"/>
      <c r="O7" s="284"/>
      <c r="P7" s="284"/>
      <c r="Q7" s="284"/>
      <c r="R7" s="284"/>
      <c r="S7" s="284"/>
      <c r="T7" s="285"/>
      <c r="U7" s="286">
        <f>集計!C45</f>
        <v>0</v>
      </c>
      <c r="V7" s="287"/>
      <c r="W7" s="287"/>
      <c r="X7" s="287"/>
      <c r="Y7" s="287"/>
      <c r="Z7" s="287"/>
      <c r="AA7" s="287"/>
      <c r="AB7" s="288"/>
    </row>
    <row r="8" spans="1:29" ht="24" customHeight="1" x14ac:dyDescent="0.15">
      <c r="A8" s="293"/>
      <c r="B8" s="283">
        <v>44044</v>
      </c>
      <c r="C8" s="283"/>
      <c r="D8" s="283"/>
      <c r="E8" s="283"/>
      <c r="F8" s="101">
        <f>集計!C18</f>
        <v>0</v>
      </c>
      <c r="G8" s="284"/>
      <c r="H8" s="284"/>
      <c r="I8" s="284"/>
      <c r="J8" s="284"/>
      <c r="K8" s="284"/>
      <c r="L8" s="285"/>
      <c r="M8" s="172">
        <f>集計!C32</f>
        <v>0</v>
      </c>
      <c r="N8" s="284"/>
      <c r="O8" s="284"/>
      <c r="P8" s="284"/>
      <c r="Q8" s="284"/>
      <c r="R8" s="284"/>
      <c r="S8" s="284"/>
      <c r="T8" s="285"/>
      <c r="U8" s="286">
        <f>集計!C46</f>
        <v>0</v>
      </c>
      <c r="V8" s="287"/>
      <c r="W8" s="287"/>
      <c r="X8" s="287"/>
      <c r="Y8" s="287"/>
      <c r="Z8" s="287"/>
      <c r="AA8" s="287"/>
      <c r="AB8" s="288"/>
    </row>
    <row r="9" spans="1:29" ht="24" customHeight="1" x14ac:dyDescent="0.15">
      <c r="A9" s="293"/>
      <c r="B9" s="283">
        <v>44075</v>
      </c>
      <c r="C9" s="283"/>
      <c r="D9" s="283"/>
      <c r="E9" s="283"/>
      <c r="F9" s="101">
        <f>集計!C19</f>
        <v>0</v>
      </c>
      <c r="G9" s="284"/>
      <c r="H9" s="284"/>
      <c r="I9" s="284"/>
      <c r="J9" s="284"/>
      <c r="K9" s="284"/>
      <c r="L9" s="285"/>
      <c r="M9" s="172">
        <f>集計!C33</f>
        <v>0</v>
      </c>
      <c r="N9" s="284"/>
      <c r="O9" s="284"/>
      <c r="P9" s="284"/>
      <c r="Q9" s="284"/>
      <c r="R9" s="284"/>
      <c r="S9" s="284"/>
      <c r="T9" s="285"/>
      <c r="U9" s="286">
        <f>集計!C47</f>
        <v>0</v>
      </c>
      <c r="V9" s="287"/>
      <c r="W9" s="287"/>
      <c r="X9" s="287"/>
      <c r="Y9" s="287"/>
      <c r="Z9" s="287"/>
      <c r="AA9" s="287"/>
      <c r="AB9" s="288"/>
    </row>
    <row r="10" spans="1:29" ht="24" customHeight="1" x14ac:dyDescent="0.15">
      <c r="A10" s="293"/>
      <c r="B10" s="283">
        <v>44105</v>
      </c>
      <c r="C10" s="283"/>
      <c r="D10" s="283"/>
      <c r="E10" s="283"/>
      <c r="F10" s="101">
        <f>集計!C20</f>
        <v>0</v>
      </c>
      <c r="G10" s="284"/>
      <c r="H10" s="284"/>
      <c r="I10" s="284"/>
      <c r="J10" s="284"/>
      <c r="K10" s="284"/>
      <c r="L10" s="285"/>
      <c r="M10" s="172">
        <f>集計!C34</f>
        <v>0</v>
      </c>
      <c r="N10" s="284"/>
      <c r="O10" s="284"/>
      <c r="P10" s="284"/>
      <c r="Q10" s="284"/>
      <c r="R10" s="284"/>
      <c r="S10" s="284"/>
      <c r="T10" s="285"/>
      <c r="U10" s="286">
        <f>集計!C48</f>
        <v>0</v>
      </c>
      <c r="V10" s="287"/>
      <c r="W10" s="287"/>
      <c r="X10" s="287"/>
      <c r="Y10" s="287"/>
      <c r="Z10" s="287"/>
      <c r="AA10" s="287"/>
      <c r="AB10" s="288"/>
    </row>
    <row r="11" spans="1:29" ht="24" customHeight="1" x14ac:dyDescent="0.15">
      <c r="A11" s="293"/>
      <c r="B11" s="283">
        <v>44136</v>
      </c>
      <c r="C11" s="283"/>
      <c r="D11" s="283"/>
      <c r="E11" s="283"/>
      <c r="F11" s="101">
        <f>集計!C21</f>
        <v>0</v>
      </c>
      <c r="G11" s="284"/>
      <c r="H11" s="284"/>
      <c r="I11" s="284"/>
      <c r="J11" s="284"/>
      <c r="K11" s="284"/>
      <c r="L11" s="285"/>
      <c r="M11" s="172">
        <f>集計!C35</f>
        <v>0</v>
      </c>
      <c r="N11" s="284"/>
      <c r="O11" s="284"/>
      <c r="P11" s="284"/>
      <c r="Q11" s="284"/>
      <c r="R11" s="284"/>
      <c r="S11" s="284"/>
      <c r="T11" s="285"/>
      <c r="U11" s="286">
        <f>集計!C49</f>
        <v>0</v>
      </c>
      <c r="V11" s="287"/>
      <c r="W11" s="287"/>
      <c r="X11" s="287"/>
      <c r="Y11" s="287"/>
      <c r="Z11" s="287"/>
      <c r="AA11" s="287"/>
      <c r="AB11" s="288"/>
    </row>
    <row r="12" spans="1:29" ht="24" customHeight="1" x14ac:dyDescent="0.15">
      <c r="A12" s="293"/>
      <c r="B12" s="283">
        <v>44166</v>
      </c>
      <c r="C12" s="283"/>
      <c r="D12" s="283"/>
      <c r="E12" s="283"/>
      <c r="F12" s="101" t="e">
        <f>集計!C22</f>
        <v>#REF!</v>
      </c>
      <c r="G12" s="284"/>
      <c r="H12" s="284"/>
      <c r="I12" s="284"/>
      <c r="J12" s="284"/>
      <c r="K12" s="284"/>
      <c r="L12" s="285"/>
      <c r="M12" s="172" t="e">
        <f>集計!C36</f>
        <v>#REF!</v>
      </c>
      <c r="N12" s="284"/>
      <c r="O12" s="284"/>
      <c r="P12" s="284"/>
      <c r="Q12" s="284"/>
      <c r="R12" s="284"/>
      <c r="S12" s="284"/>
      <c r="T12" s="285"/>
      <c r="U12" s="286" t="e">
        <f>集計!C50</f>
        <v>#REF!</v>
      </c>
      <c r="V12" s="287"/>
      <c r="W12" s="287"/>
      <c r="X12" s="287"/>
      <c r="Y12" s="287"/>
      <c r="Z12" s="287"/>
      <c r="AA12" s="287"/>
      <c r="AB12" s="288"/>
    </row>
    <row r="13" spans="1:29" ht="24" customHeight="1" x14ac:dyDescent="0.15">
      <c r="A13" s="293"/>
      <c r="B13" s="283">
        <v>44197</v>
      </c>
      <c r="C13" s="283"/>
      <c r="D13" s="283"/>
      <c r="E13" s="283"/>
      <c r="F13" s="101">
        <f>集計!C23</f>
        <v>0</v>
      </c>
      <c r="G13" s="284"/>
      <c r="H13" s="284"/>
      <c r="I13" s="284"/>
      <c r="J13" s="284"/>
      <c r="K13" s="284"/>
      <c r="L13" s="285"/>
      <c r="M13" s="172">
        <f>集計!C37</f>
        <v>0</v>
      </c>
      <c r="N13" s="284"/>
      <c r="O13" s="284"/>
      <c r="P13" s="284"/>
      <c r="Q13" s="284"/>
      <c r="R13" s="284"/>
      <c r="S13" s="284"/>
      <c r="T13" s="285"/>
      <c r="U13" s="286">
        <f>集計!C51</f>
        <v>0</v>
      </c>
      <c r="V13" s="287"/>
      <c r="W13" s="287"/>
      <c r="X13" s="287"/>
      <c r="Y13" s="287"/>
      <c r="Z13" s="287"/>
      <c r="AA13" s="287"/>
      <c r="AB13" s="288"/>
    </row>
    <row r="14" spans="1:29" ht="24" customHeight="1" x14ac:dyDescent="0.15">
      <c r="A14" s="293"/>
      <c r="B14" s="283">
        <v>44228</v>
      </c>
      <c r="C14" s="283"/>
      <c r="D14" s="283"/>
      <c r="E14" s="283"/>
      <c r="F14" s="101">
        <f>集計!C24</f>
        <v>0</v>
      </c>
      <c r="G14" s="284"/>
      <c r="H14" s="284"/>
      <c r="I14" s="284"/>
      <c r="J14" s="284"/>
      <c r="K14" s="284"/>
      <c r="L14" s="285"/>
      <c r="M14" s="172">
        <f>集計!C38</f>
        <v>0</v>
      </c>
      <c r="N14" s="284"/>
      <c r="O14" s="284"/>
      <c r="P14" s="284"/>
      <c r="Q14" s="284"/>
      <c r="R14" s="284"/>
      <c r="S14" s="284"/>
      <c r="T14" s="285"/>
      <c r="U14" s="286">
        <f>集計!C52</f>
        <v>0</v>
      </c>
      <c r="V14" s="287"/>
      <c r="W14" s="287"/>
      <c r="X14" s="287"/>
      <c r="Y14" s="287"/>
      <c r="Z14" s="287"/>
      <c r="AA14" s="287"/>
      <c r="AB14" s="288"/>
    </row>
    <row r="15" spans="1:29" ht="24" customHeight="1" x14ac:dyDescent="0.15">
      <c r="A15" s="293"/>
      <c r="B15" s="283">
        <v>44256</v>
      </c>
      <c r="C15" s="283"/>
      <c r="D15" s="283"/>
      <c r="E15" s="283"/>
      <c r="F15" s="101">
        <f>集計!C25</f>
        <v>0</v>
      </c>
      <c r="G15" s="284"/>
      <c r="H15" s="284"/>
      <c r="I15" s="284"/>
      <c r="J15" s="284"/>
      <c r="K15" s="284"/>
      <c r="L15" s="285"/>
      <c r="M15" s="172">
        <f>集計!C39</f>
        <v>0</v>
      </c>
      <c r="N15" s="284"/>
      <c r="O15" s="284"/>
      <c r="P15" s="284"/>
      <c r="Q15" s="284"/>
      <c r="R15" s="284"/>
      <c r="S15" s="284"/>
      <c r="T15" s="285"/>
      <c r="U15" s="286">
        <f>集計!C53</f>
        <v>0</v>
      </c>
      <c r="V15" s="287"/>
      <c r="W15" s="287"/>
      <c r="X15" s="287"/>
      <c r="Y15" s="287"/>
      <c r="Z15" s="287"/>
      <c r="AA15" s="287"/>
      <c r="AB15" s="288"/>
    </row>
    <row r="16" spans="1:29" ht="24" customHeight="1" x14ac:dyDescent="0.15">
      <c r="A16" s="293"/>
      <c r="B16" s="283">
        <v>44287</v>
      </c>
      <c r="C16" s="283"/>
      <c r="D16" s="283"/>
      <c r="E16" s="283"/>
      <c r="F16" s="101">
        <f>集計!C26</f>
        <v>0</v>
      </c>
      <c r="G16" s="284"/>
      <c r="H16" s="284"/>
      <c r="I16" s="284"/>
      <c r="J16" s="284"/>
      <c r="K16" s="284"/>
      <c r="L16" s="285"/>
      <c r="M16" s="172">
        <f>集計!C40</f>
        <v>0</v>
      </c>
      <c r="N16" s="284"/>
      <c r="O16" s="284"/>
      <c r="P16" s="284"/>
      <c r="Q16" s="284"/>
      <c r="R16" s="284"/>
      <c r="S16" s="284"/>
      <c r="T16" s="285"/>
      <c r="U16" s="286">
        <f>集計!C54</f>
        <v>0</v>
      </c>
      <c r="V16" s="287"/>
      <c r="W16" s="287"/>
      <c r="X16" s="287"/>
      <c r="Y16" s="287"/>
      <c r="Z16" s="287"/>
      <c r="AA16" s="287"/>
      <c r="AB16" s="288"/>
    </row>
    <row r="17" spans="1:28" ht="24" customHeight="1" x14ac:dyDescent="0.15">
      <c r="A17" s="293"/>
      <c r="B17" s="283">
        <v>44317</v>
      </c>
      <c r="C17" s="283"/>
      <c r="D17" s="283"/>
      <c r="E17" s="283"/>
      <c r="F17" s="101">
        <f>集計!C27</f>
        <v>0</v>
      </c>
      <c r="G17" s="284"/>
      <c r="H17" s="284"/>
      <c r="I17" s="284"/>
      <c r="J17" s="284"/>
      <c r="K17" s="284"/>
      <c r="L17" s="285"/>
      <c r="M17" s="172">
        <f>集計!C41</f>
        <v>0</v>
      </c>
      <c r="N17" s="284"/>
      <c r="O17" s="284"/>
      <c r="P17" s="284"/>
      <c r="Q17" s="284"/>
      <c r="R17" s="284"/>
      <c r="S17" s="284"/>
      <c r="T17" s="285"/>
      <c r="U17" s="286">
        <f>集計!C55</f>
        <v>0</v>
      </c>
      <c r="V17" s="287"/>
      <c r="W17" s="287"/>
      <c r="X17" s="287"/>
      <c r="Y17" s="287"/>
      <c r="Z17" s="287"/>
      <c r="AA17" s="287"/>
      <c r="AB17" s="288"/>
    </row>
    <row r="18" spans="1:28" ht="24" customHeight="1" x14ac:dyDescent="0.15">
      <c r="A18" s="293"/>
      <c r="B18" s="283">
        <v>44348</v>
      </c>
      <c r="C18" s="283"/>
      <c r="D18" s="283"/>
      <c r="E18" s="283"/>
      <c r="F18" s="101">
        <f>集計!C28</f>
        <v>0</v>
      </c>
      <c r="G18" s="284"/>
      <c r="H18" s="284"/>
      <c r="I18" s="284"/>
      <c r="J18" s="284"/>
      <c r="K18" s="284"/>
      <c r="L18" s="285"/>
      <c r="M18" s="172">
        <f>集計!C42</f>
        <v>0</v>
      </c>
      <c r="N18" s="284"/>
      <c r="O18" s="284"/>
      <c r="P18" s="284"/>
      <c r="Q18" s="284"/>
      <c r="R18" s="284"/>
      <c r="S18" s="284"/>
      <c r="T18" s="285"/>
      <c r="U18" s="286">
        <f>集計!C56</f>
        <v>0</v>
      </c>
      <c r="V18" s="287"/>
      <c r="W18" s="287"/>
      <c r="X18" s="287"/>
      <c r="Y18" s="287"/>
      <c r="Z18" s="287"/>
      <c r="AA18" s="287"/>
      <c r="AB18" s="288"/>
    </row>
    <row r="19" spans="1:28" ht="24" customHeight="1" x14ac:dyDescent="0.15">
      <c r="A19" s="294"/>
      <c r="B19" s="283">
        <v>44378</v>
      </c>
      <c r="C19" s="283"/>
      <c r="D19" s="283"/>
      <c r="E19" s="283"/>
      <c r="F19" s="101" t="e">
        <f>集計!C29</f>
        <v>#REF!</v>
      </c>
      <c r="G19" s="284"/>
      <c r="H19" s="284"/>
      <c r="I19" s="284"/>
      <c r="J19" s="284"/>
      <c r="K19" s="284"/>
      <c r="L19" s="285"/>
      <c r="M19" s="172" t="e">
        <f>集計!C43</f>
        <v>#REF!</v>
      </c>
      <c r="N19" s="284"/>
      <c r="O19" s="284"/>
      <c r="P19" s="284"/>
      <c r="Q19" s="284"/>
      <c r="R19" s="284"/>
      <c r="S19" s="284"/>
      <c r="T19" s="285"/>
      <c r="U19" s="286" t="e">
        <f>集計!C57</f>
        <v>#REF!</v>
      </c>
      <c r="V19" s="287"/>
      <c r="W19" s="287"/>
      <c r="X19" s="287"/>
      <c r="Y19" s="287"/>
      <c r="Z19" s="287"/>
      <c r="AA19" s="287"/>
      <c r="AB19" s="288"/>
    </row>
    <row r="20" spans="1:28" ht="120" customHeight="1" x14ac:dyDescent="0.15">
      <c r="A20" s="25" t="s">
        <v>122</v>
      </c>
      <c r="B20" s="289" t="str">
        <f>集計!F84</f>
        <v>000</v>
      </c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290"/>
      <c r="R20" s="290"/>
      <c r="S20" s="290"/>
      <c r="T20" s="290"/>
      <c r="U20" s="290"/>
      <c r="V20" s="290"/>
      <c r="W20" s="290"/>
      <c r="X20" s="290"/>
      <c r="Y20" s="290"/>
      <c r="Z20" s="290"/>
      <c r="AA20" s="290"/>
      <c r="AB20" s="291"/>
    </row>
    <row r="21" spans="1:28" ht="30" customHeight="1" x14ac:dyDescent="0.15">
      <c r="A21" s="28" t="s">
        <v>123</v>
      </c>
      <c r="B21" s="280"/>
      <c r="C21" s="281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2"/>
    </row>
  </sheetData>
  <mergeCells count="65">
    <mergeCell ref="B1:AB1"/>
    <mergeCell ref="B2:AB2"/>
    <mergeCell ref="B3:AB3"/>
    <mergeCell ref="B4:AB4"/>
    <mergeCell ref="B5:E5"/>
    <mergeCell ref="F5:AB5"/>
    <mergeCell ref="A6:A19"/>
    <mergeCell ref="B6:E6"/>
    <mergeCell ref="F6:L6"/>
    <mergeCell ref="M6:T6"/>
    <mergeCell ref="U6:AB6"/>
    <mergeCell ref="B7:E7"/>
    <mergeCell ref="F7:L7"/>
    <mergeCell ref="M7:T7"/>
    <mergeCell ref="U7:AB7"/>
    <mergeCell ref="B8:E8"/>
    <mergeCell ref="F8:L8"/>
    <mergeCell ref="M8:T8"/>
    <mergeCell ref="U8:AB8"/>
    <mergeCell ref="B9:E9"/>
    <mergeCell ref="F9:L9"/>
    <mergeCell ref="M9:T9"/>
    <mergeCell ref="U9:AB9"/>
    <mergeCell ref="B10:E10"/>
    <mergeCell ref="F10:L10"/>
    <mergeCell ref="M10:T10"/>
    <mergeCell ref="U10:AB10"/>
    <mergeCell ref="B11:E11"/>
    <mergeCell ref="F11:L11"/>
    <mergeCell ref="M11:T11"/>
    <mergeCell ref="U11:AB11"/>
    <mergeCell ref="B12:E12"/>
    <mergeCell ref="F12:L12"/>
    <mergeCell ref="M12:T12"/>
    <mergeCell ref="U12:AB12"/>
    <mergeCell ref="B13:E13"/>
    <mergeCell ref="F13:L13"/>
    <mergeCell ref="M13:T13"/>
    <mergeCell ref="U13:AB13"/>
    <mergeCell ref="B14:E14"/>
    <mergeCell ref="F14:L14"/>
    <mergeCell ref="M14:T14"/>
    <mergeCell ref="U14:AB14"/>
    <mergeCell ref="B15:E15"/>
    <mergeCell ref="F15:L15"/>
    <mergeCell ref="M15:T15"/>
    <mergeCell ref="U15:AB15"/>
    <mergeCell ref="B16:E16"/>
    <mergeCell ref="F16:L16"/>
    <mergeCell ref="M16:T16"/>
    <mergeCell ref="U16:AB16"/>
    <mergeCell ref="B17:E17"/>
    <mergeCell ref="F17:L17"/>
    <mergeCell ref="M17:T17"/>
    <mergeCell ref="U17:AB17"/>
    <mergeCell ref="B20:AB20"/>
    <mergeCell ref="B21:AB21"/>
    <mergeCell ref="B18:E18"/>
    <mergeCell ref="F18:L18"/>
    <mergeCell ref="M18:T18"/>
    <mergeCell ref="U18:AB18"/>
    <mergeCell ref="B19:E19"/>
    <mergeCell ref="F19:L19"/>
    <mergeCell ref="M19:T19"/>
    <mergeCell ref="U19:AB19"/>
  </mergeCells>
  <phoneticPr fontId="1"/>
  <dataValidations count="3">
    <dataValidation type="decimal" allowBlank="1" showInputMessage="1" showErrorMessage="1" sqref="U7:W19" xr:uid="{00000000-0002-0000-0200-000000000000}">
      <formula1>0</formula1>
      <formula2>9999999.9</formula2>
    </dataValidation>
    <dataValidation type="whole" allowBlank="1" showInputMessage="1" showErrorMessage="1" sqref="M7:T19" xr:uid="{00000000-0002-0000-0200-000001000000}">
      <formula1>0</formula1>
      <formula2>99999</formula2>
    </dataValidation>
    <dataValidation type="whole" allowBlank="1" showInputMessage="1" showErrorMessage="1" error="※　0～31までの数字を入力してください。" sqref="F7:L19" xr:uid="{00000000-0002-0000-0200-000002000000}">
      <formula1>0</formula1>
      <formula2>31</formula2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Group Box 1">
              <controlPr defaultSize="0" autoFill="0" autoPict="0">
                <anchor moveWithCells="1">
                  <from>
                    <xdr:col>0</xdr:col>
                    <xdr:colOff>0</xdr:colOff>
                    <xdr:row>2</xdr:row>
                    <xdr:rowOff>0</xdr:rowOff>
                  </from>
                  <to>
                    <xdr:col>0</xdr:col>
                    <xdr:colOff>485775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Group Box 2">
              <controlPr defaultSize="0" autoFill="0" autoPict="0">
                <anchor moveWithCells="1">
                  <from>
                    <xdr:col>8</xdr:col>
                    <xdr:colOff>47625</xdr:colOff>
                    <xdr:row>1</xdr:row>
                    <xdr:rowOff>0</xdr:rowOff>
                  </from>
                  <to>
                    <xdr:col>55</xdr:col>
                    <xdr:colOff>371475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Group Box 3">
              <controlPr defaultSize="0" autoFill="0" autoPict="0">
                <anchor moveWithCells="1">
                  <from>
                    <xdr:col>21</xdr:col>
                    <xdr:colOff>200025</xdr:colOff>
                    <xdr:row>3</xdr:row>
                    <xdr:rowOff>0</xdr:rowOff>
                  </from>
                  <to>
                    <xdr:col>37</xdr:col>
                    <xdr:colOff>561975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locked="0" defaultSize="0" autoFill="0" autoLine="0" autoPict="0">
                <anchor moveWithCells="1">
                  <from>
                    <xdr:col>12</xdr:col>
                    <xdr:colOff>9525</xdr:colOff>
                    <xdr:row>5</xdr:row>
                    <xdr:rowOff>0</xdr:rowOff>
                  </from>
                  <to>
                    <xdr:col>18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Group Box 5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Group Box 6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Group Box 7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Group Box 8">
              <controlPr defaultSize="0" autoFill="0" autoPict="0">
                <anchor moveWithCells="1">
                  <from>
                    <xdr:col>8</xdr:col>
                    <xdr:colOff>47625</xdr:colOff>
                    <xdr:row>1</xdr:row>
                    <xdr:rowOff>0</xdr:rowOff>
                  </from>
                  <to>
                    <xdr:col>55</xdr:col>
                    <xdr:colOff>371475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Group Box 9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Group Box 10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Group Box 11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Group Box 12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Group Box 13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Group Box 14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Group Box 15">
              <controlPr defaultSize="0" autoFill="0" autoPict="0">
                <anchor moveWithCells="1">
                  <from>
                    <xdr:col>6</xdr:col>
                    <xdr:colOff>47625</xdr:colOff>
                    <xdr:row>1</xdr:row>
                    <xdr:rowOff>0</xdr:rowOff>
                  </from>
                  <to>
                    <xdr:col>57</xdr:col>
                    <xdr:colOff>304800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Group Box 16">
              <controlPr defaultSize="0" autoFill="0" autoPict="0">
                <anchor moveWithCells="1">
                  <from>
                    <xdr:col>8</xdr:col>
                    <xdr:colOff>47625</xdr:colOff>
                    <xdr:row>1</xdr:row>
                    <xdr:rowOff>0</xdr:rowOff>
                  </from>
                  <to>
                    <xdr:col>55</xdr:col>
                    <xdr:colOff>371475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17">
              <controlPr locked="0" defaultSize="0" autoFill="0" autoLine="0" autoPict="0">
                <anchor moveWithCells="1">
                  <from>
                    <xdr:col>13</xdr:col>
                    <xdr:colOff>9525</xdr:colOff>
                    <xdr:row>5</xdr:row>
                    <xdr:rowOff>0</xdr:rowOff>
                  </from>
                  <to>
                    <xdr:col>19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18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5</xdr:row>
                    <xdr:rowOff>0</xdr:rowOff>
                  </from>
                  <to>
                    <xdr:col>20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19">
              <controlPr locked="0" defaultSize="0" autoFill="0" autoLine="0" autoPict="0">
                <anchor moveWithCells="1">
                  <from>
                    <xdr:col>15</xdr:col>
                    <xdr:colOff>9525</xdr:colOff>
                    <xdr:row>5</xdr:row>
                    <xdr:rowOff>0</xdr:rowOff>
                  </from>
                  <to>
                    <xdr:col>21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20">
              <controlPr locked="0" defaultSize="0" autoFill="0" autoLine="0" autoPict="0">
                <anchor moveWithCells="1">
                  <from>
                    <xdr:col>15</xdr:col>
                    <xdr:colOff>9525</xdr:colOff>
                    <xdr:row>5</xdr:row>
                    <xdr:rowOff>0</xdr:rowOff>
                  </from>
                  <to>
                    <xdr:col>21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Check Box 21">
              <controlPr locked="0" defaultSize="0" autoFill="0" autoLine="0" autoPict="0">
                <anchor moveWithCells="1">
                  <from>
                    <xdr:col>16</xdr:col>
                    <xdr:colOff>9525</xdr:colOff>
                    <xdr:row>5</xdr:row>
                    <xdr:rowOff>0</xdr:rowOff>
                  </from>
                  <to>
                    <xdr:col>22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Check Box 22">
              <controlPr locked="0" defaultSize="0" autoFill="0" autoLine="0" autoPict="0">
                <anchor moveWithCells="1">
                  <from>
                    <xdr:col>16</xdr:col>
                    <xdr:colOff>9525</xdr:colOff>
                    <xdr:row>5</xdr:row>
                    <xdr:rowOff>0</xdr:rowOff>
                  </from>
                  <to>
                    <xdr:col>22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Check Box 23">
              <controlPr locked="0" defaultSize="0" autoFill="0" autoLine="0" autoPict="0">
                <anchor moveWithCells="1">
                  <from>
                    <xdr:col>17</xdr:col>
                    <xdr:colOff>9525</xdr:colOff>
                    <xdr:row>5</xdr:row>
                    <xdr:rowOff>0</xdr:rowOff>
                  </from>
                  <to>
                    <xdr:col>23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Check Box 24">
              <controlPr locked="0" defaultSize="0" autoFill="0" autoLine="0" autoPict="0">
                <anchor moveWithCells="1">
                  <from>
                    <xdr:col>17</xdr:col>
                    <xdr:colOff>9525</xdr:colOff>
                    <xdr:row>5</xdr:row>
                    <xdr:rowOff>0</xdr:rowOff>
                  </from>
                  <to>
                    <xdr:col>23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Check Box 25">
              <controlPr locked="0" defaultSize="0" autoFill="0" autoLine="0" autoPict="0">
                <anchor moveWithCells="1">
                  <from>
                    <xdr:col>18</xdr:col>
                    <xdr:colOff>9525</xdr:colOff>
                    <xdr:row>5</xdr:row>
                    <xdr:rowOff>0</xdr:rowOff>
                  </from>
                  <to>
                    <xdr:col>24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Check Box 26">
              <controlPr locked="0" defaultSize="0" autoFill="0" autoLine="0" autoPict="0">
                <anchor moveWithCells="1">
                  <from>
                    <xdr:col>18</xdr:col>
                    <xdr:colOff>9525</xdr:colOff>
                    <xdr:row>5</xdr:row>
                    <xdr:rowOff>0</xdr:rowOff>
                  </from>
                  <to>
                    <xdr:col>24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Check Box 27">
              <controlPr locked="0" defaultSize="0" autoFill="0" autoLine="0" autoPict="0">
                <anchor moveWithCells="1">
                  <from>
                    <xdr:col>19</xdr:col>
                    <xdr:colOff>9525</xdr:colOff>
                    <xdr:row>5</xdr:row>
                    <xdr:rowOff>0</xdr:rowOff>
                  </from>
                  <to>
                    <xdr:col>25</xdr:col>
                    <xdr:colOff>180975</xdr:colOff>
                    <xdr:row>5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3:B9"/>
  <sheetViews>
    <sheetView workbookViewId="0">
      <selection activeCell="A11" sqref="A11"/>
    </sheetView>
  </sheetViews>
  <sheetFormatPr defaultRowHeight="13.5" x14ac:dyDescent="0.15"/>
  <cols>
    <col min="1" max="1" width="11.5" customWidth="1"/>
  </cols>
  <sheetData>
    <row r="3" spans="1:2" x14ac:dyDescent="0.15">
      <c r="A3" s="7" t="s">
        <v>129</v>
      </c>
      <c r="B3" s="7"/>
    </row>
    <row r="4" spans="1:2" x14ac:dyDescent="0.15">
      <c r="A4" s="6">
        <v>1</v>
      </c>
      <c r="B4" s="6" t="s">
        <v>124</v>
      </c>
    </row>
    <row r="5" spans="1:2" x14ac:dyDescent="0.15">
      <c r="A5" s="6">
        <v>2</v>
      </c>
      <c r="B5" s="6" t="s">
        <v>125</v>
      </c>
    </row>
    <row r="6" spans="1:2" x14ac:dyDescent="0.15">
      <c r="A6" s="6">
        <v>3</v>
      </c>
      <c r="B6" s="6" t="s">
        <v>126</v>
      </c>
    </row>
    <row r="8" spans="1:2" ht="25.5" customHeight="1" x14ac:dyDescent="0.15">
      <c r="A8" s="29" t="e">
        <f>CHOOSE(集計!C13,B4,B5,B6)</f>
        <v>#VALUE!</v>
      </c>
      <c r="B8" s="18" t="s">
        <v>127</v>
      </c>
    </row>
    <row r="9" spans="1:2" x14ac:dyDescent="0.15">
      <c r="A9" s="30" t="s">
        <v>128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BM125"/>
  <sheetViews>
    <sheetView showGridLines="0" tabSelected="1" zoomScale="90" zoomScaleNormal="90" workbookViewId="0">
      <selection activeCell="AH23" sqref="AH23:AK23"/>
    </sheetView>
  </sheetViews>
  <sheetFormatPr defaultColWidth="9" defaultRowHeight="13.5" x14ac:dyDescent="0.15"/>
  <cols>
    <col min="1" max="51" width="2.625" customWidth="1"/>
    <col min="52" max="52" width="8" customWidth="1"/>
  </cols>
  <sheetData>
    <row r="2" spans="1:52" ht="27" customHeight="1" x14ac:dyDescent="0.15">
      <c r="B2" s="203" t="s">
        <v>142</v>
      </c>
      <c r="C2" s="204"/>
      <c r="D2" s="204"/>
      <c r="E2" s="204"/>
      <c r="F2" s="205"/>
      <c r="G2" s="218" t="s">
        <v>139</v>
      </c>
      <c r="H2" s="219"/>
      <c r="I2" s="212"/>
      <c r="J2" s="15" t="s">
        <v>137</v>
      </c>
      <c r="K2" s="10"/>
      <c r="L2" s="206"/>
      <c r="M2" s="207"/>
      <c r="N2" s="207"/>
      <c r="O2" s="207"/>
      <c r="P2" s="208" t="s">
        <v>0</v>
      </c>
      <c r="Q2" s="209"/>
      <c r="R2" s="209"/>
      <c r="S2" s="209"/>
      <c r="T2" s="210"/>
      <c r="U2" s="262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264"/>
      <c r="AI2" s="209" t="s">
        <v>8</v>
      </c>
      <c r="AJ2" s="209"/>
      <c r="AK2" s="209"/>
      <c r="AL2" s="209"/>
      <c r="AM2" s="210"/>
      <c r="AN2" s="265" t="s">
        <v>149</v>
      </c>
      <c r="AO2" s="266"/>
      <c r="AP2" s="266"/>
      <c r="AQ2" s="266"/>
      <c r="AR2" s="266"/>
      <c r="AS2" s="266"/>
      <c r="AT2" s="266"/>
      <c r="AU2" s="266"/>
      <c r="AV2" s="266"/>
      <c r="AW2" s="266"/>
      <c r="AX2" s="266"/>
      <c r="AY2" s="267"/>
    </row>
    <row r="3" spans="1:52" ht="27" customHeight="1" x14ac:dyDescent="0.15">
      <c r="B3" s="268" t="s">
        <v>140</v>
      </c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AO3" s="268"/>
      <c r="AP3" s="268"/>
      <c r="AQ3" s="268"/>
      <c r="AR3" s="268"/>
      <c r="AS3" s="268"/>
      <c r="AT3" s="268"/>
      <c r="AU3" s="268"/>
      <c r="AV3" s="268"/>
      <c r="AW3" s="268"/>
      <c r="AX3" s="268"/>
      <c r="AY3" s="268"/>
    </row>
    <row r="4" spans="1:52" ht="26.1" customHeight="1" x14ac:dyDescent="0.15"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69"/>
      <c r="AK4" s="269"/>
      <c r="AL4" s="269"/>
      <c r="AM4" s="269"/>
      <c r="AN4" s="269"/>
      <c r="AO4" s="269"/>
      <c r="AP4" s="269"/>
      <c r="AQ4" s="269"/>
      <c r="AR4" s="269"/>
      <c r="AS4" s="269"/>
      <c r="AT4" s="269"/>
      <c r="AU4" s="269"/>
      <c r="AV4" s="269"/>
      <c r="AW4" s="269"/>
      <c r="AX4" s="269"/>
      <c r="AY4" s="269"/>
    </row>
    <row r="5" spans="1:52" ht="27" customHeight="1" x14ac:dyDescent="0.1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03" t="s">
        <v>1</v>
      </c>
      <c r="AC5" s="204"/>
      <c r="AD5" s="205"/>
      <c r="AE5" s="224"/>
      <c r="AF5" s="232"/>
      <c r="AG5" s="233"/>
      <c r="AH5" s="234"/>
      <c r="AI5" s="13" t="s">
        <v>2</v>
      </c>
      <c r="AJ5" s="224"/>
      <c r="AK5" s="225"/>
      <c r="AL5" s="13" t="s">
        <v>3</v>
      </c>
      <c r="AM5" s="224"/>
      <c r="AN5" s="225"/>
      <c r="AO5" s="14" t="s">
        <v>4</v>
      </c>
      <c r="AP5" s="203" t="s">
        <v>5</v>
      </c>
      <c r="AQ5" s="204"/>
      <c r="AR5" s="205"/>
      <c r="AS5" s="226"/>
      <c r="AT5" s="227"/>
      <c r="AU5" s="227"/>
      <c r="AV5" s="227"/>
      <c r="AW5" s="227"/>
      <c r="AX5" s="227"/>
      <c r="AY5" s="228"/>
    </row>
    <row r="6" spans="1:52" ht="14.1" customHeight="1" x14ac:dyDescent="0.1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11"/>
      <c r="AF6" s="11"/>
      <c r="AG6" s="16"/>
      <c r="AH6" s="16"/>
      <c r="AI6" s="12"/>
      <c r="AJ6" s="16"/>
      <c r="AK6" s="16"/>
      <c r="AL6" s="12"/>
      <c r="AM6" s="16"/>
      <c r="AN6" s="16"/>
      <c r="AO6" s="12"/>
      <c r="AP6" s="2"/>
      <c r="AQ6" s="2"/>
      <c r="AR6" s="2"/>
      <c r="AS6" s="17"/>
      <c r="AT6" s="17"/>
      <c r="AU6" s="17"/>
      <c r="AV6" s="17"/>
      <c r="AW6" s="17"/>
      <c r="AX6" s="17"/>
      <c r="AY6" s="17"/>
    </row>
    <row r="7" spans="1:52" ht="27" customHeight="1" x14ac:dyDescent="0.15">
      <c r="B7" s="108" t="s">
        <v>146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</row>
    <row r="8" spans="1:52" ht="27" customHeight="1" x14ac:dyDescent="0.15">
      <c r="B8" s="107" t="s">
        <v>6</v>
      </c>
      <c r="C8" s="107"/>
      <c r="D8" s="107"/>
      <c r="E8" s="107"/>
      <c r="F8" s="107"/>
      <c r="G8" s="107"/>
      <c r="H8" s="229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107" t="s">
        <v>150</v>
      </c>
      <c r="Y8" s="107"/>
      <c r="Z8" s="107"/>
      <c r="AA8" s="107"/>
      <c r="AB8" s="107"/>
      <c r="AC8" s="107"/>
      <c r="AD8" s="107"/>
      <c r="AE8" s="101"/>
      <c r="AF8" s="231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</row>
    <row r="9" spans="1:52" s="38" customFormat="1" ht="36.75" customHeight="1" x14ac:dyDescent="0.15">
      <c r="A9" s="37"/>
      <c r="B9" s="92" t="s">
        <v>151</v>
      </c>
      <c r="C9" s="93"/>
      <c r="D9" s="93"/>
      <c r="E9" s="93"/>
      <c r="F9" s="93"/>
      <c r="G9" s="94"/>
      <c r="H9" s="95" t="s">
        <v>152</v>
      </c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7"/>
    </row>
    <row r="10" spans="1:52" s="7" customFormat="1" ht="35.25" customHeight="1" x14ac:dyDescent="0.15">
      <c r="A10" s="39"/>
      <c r="B10" s="98" t="s">
        <v>208</v>
      </c>
      <c r="C10" s="99"/>
      <c r="D10" s="99"/>
      <c r="E10" s="99"/>
      <c r="F10" s="99"/>
      <c r="G10" s="100"/>
      <c r="H10" s="101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3"/>
    </row>
    <row r="11" spans="1:52" ht="27" customHeight="1" x14ac:dyDescent="0.15">
      <c r="B11" s="107" t="s">
        <v>104</v>
      </c>
      <c r="C11" s="107"/>
      <c r="D11" s="107"/>
      <c r="E11" s="107"/>
      <c r="F11" s="107"/>
      <c r="G11" s="107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2"/>
      <c r="AZ11" s="20"/>
    </row>
    <row r="12" spans="1:52" ht="27" customHeight="1" x14ac:dyDescent="0.15">
      <c r="B12" s="107" t="s">
        <v>103</v>
      </c>
      <c r="C12" s="107"/>
      <c r="D12" s="107"/>
      <c r="E12" s="107"/>
      <c r="F12" s="107"/>
      <c r="G12" s="107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2"/>
      <c r="AZ12" s="20"/>
    </row>
    <row r="13" spans="1:52" ht="27" customHeight="1" x14ac:dyDescent="0.15">
      <c r="B13" s="220" t="s">
        <v>135</v>
      </c>
      <c r="C13" s="220"/>
      <c r="D13" s="220"/>
      <c r="E13" s="220"/>
      <c r="F13" s="220"/>
      <c r="G13" s="220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223"/>
      <c r="AD13" s="215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7"/>
      <c r="AZ13" s="20"/>
    </row>
    <row r="14" spans="1:52" ht="13.5" customHeight="1" x14ac:dyDescent="0.15"/>
    <row r="15" spans="1:52" ht="27" customHeight="1" x14ac:dyDescent="0.15">
      <c r="B15" s="211" t="s">
        <v>9</v>
      </c>
      <c r="C15" s="212"/>
      <c r="D15" s="212"/>
      <c r="E15" s="212"/>
      <c r="F15" s="212"/>
      <c r="G15" s="213" t="s">
        <v>10</v>
      </c>
      <c r="H15" s="212"/>
      <c r="I15" s="212"/>
      <c r="J15" s="212"/>
      <c r="K15" s="212"/>
      <c r="L15" s="212"/>
      <c r="M15" s="212"/>
      <c r="N15" s="214"/>
      <c r="O15" s="198"/>
      <c r="P15" s="198"/>
      <c r="Q15" s="198"/>
      <c r="R15" s="193" t="s">
        <v>11</v>
      </c>
      <c r="S15" s="194"/>
      <c r="T15" s="194"/>
      <c r="U15" s="194"/>
      <c r="V15" s="195"/>
    </row>
    <row r="16" spans="1:52" ht="13.5" customHeight="1" x14ac:dyDescent="0.15"/>
    <row r="17" spans="2:65" ht="27" customHeight="1" x14ac:dyDescent="0.15">
      <c r="B17" s="101" t="s">
        <v>12</v>
      </c>
      <c r="C17" s="102"/>
      <c r="D17" s="102"/>
      <c r="E17" s="102"/>
      <c r="F17" s="102"/>
      <c r="G17" s="103"/>
      <c r="H17" s="199"/>
      <c r="I17" s="200"/>
      <c r="J17" s="201"/>
      <c r="K17" s="202"/>
      <c r="L17" s="32" t="s">
        <v>13</v>
      </c>
      <c r="M17" s="196"/>
      <c r="N17" s="196"/>
      <c r="O17" s="5" t="s">
        <v>14</v>
      </c>
      <c r="P17" s="196"/>
      <c r="Q17" s="196"/>
      <c r="R17" s="33" t="s">
        <v>15</v>
      </c>
      <c r="T17" s="197" t="s">
        <v>88</v>
      </c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</row>
    <row r="18" spans="2:65" ht="27" customHeight="1" x14ac:dyDescent="0.15">
      <c r="B18" s="6"/>
      <c r="C18" s="101" t="s">
        <v>16</v>
      </c>
      <c r="D18" s="102"/>
      <c r="E18" s="102"/>
      <c r="F18" s="102"/>
      <c r="G18" s="103"/>
      <c r="H18" s="172" t="s">
        <v>17</v>
      </c>
      <c r="I18" s="173"/>
      <c r="J18" s="173"/>
      <c r="K18" s="174"/>
      <c r="L18" s="172" t="s">
        <v>153</v>
      </c>
      <c r="M18" s="173"/>
      <c r="N18" s="173"/>
      <c r="O18" s="174"/>
      <c r="P18" s="172" t="s">
        <v>18</v>
      </c>
      <c r="Q18" s="173"/>
      <c r="R18" s="173"/>
      <c r="S18" s="174"/>
      <c r="T18" s="6"/>
      <c r="U18" s="101" t="s">
        <v>16</v>
      </c>
      <c r="V18" s="102"/>
      <c r="W18" s="102"/>
      <c r="X18" s="102"/>
      <c r="Y18" s="103"/>
      <c r="Z18" s="172" t="s">
        <v>17</v>
      </c>
      <c r="AA18" s="173"/>
      <c r="AB18" s="173"/>
      <c r="AC18" s="174"/>
      <c r="AD18" s="172" t="s">
        <v>153</v>
      </c>
      <c r="AE18" s="173"/>
      <c r="AF18" s="173"/>
      <c r="AG18" s="174"/>
      <c r="AH18" s="172" t="s">
        <v>18</v>
      </c>
      <c r="AI18" s="173"/>
      <c r="AJ18" s="173"/>
      <c r="AK18" s="17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</row>
    <row r="19" spans="2:65" s="40" customFormat="1" ht="25.5" customHeight="1" x14ac:dyDescent="0.15">
      <c r="B19" s="53">
        <v>1</v>
      </c>
      <c r="C19" s="104" t="s">
        <v>209</v>
      </c>
      <c r="D19" s="105"/>
      <c r="E19" s="105"/>
      <c r="F19" s="105"/>
      <c r="G19" s="106"/>
      <c r="H19" s="313"/>
      <c r="I19" s="314"/>
      <c r="J19" s="314"/>
      <c r="K19" s="315"/>
      <c r="L19" s="313"/>
      <c r="M19" s="314"/>
      <c r="N19" s="314"/>
      <c r="O19" s="315"/>
      <c r="P19" s="59"/>
      <c r="Q19" s="60"/>
      <c r="R19" s="60"/>
      <c r="S19" s="61"/>
      <c r="T19" s="25">
        <v>12</v>
      </c>
      <c r="U19" s="104" t="s">
        <v>164</v>
      </c>
      <c r="V19" s="105"/>
      <c r="W19" s="105"/>
      <c r="X19" s="105"/>
      <c r="Y19" s="106"/>
      <c r="Z19" s="317"/>
      <c r="AA19" s="198"/>
      <c r="AB19" s="198"/>
      <c r="AC19" s="318"/>
      <c r="AD19" s="313"/>
      <c r="AE19" s="314"/>
      <c r="AF19" s="314"/>
      <c r="AG19" s="315"/>
      <c r="AH19" s="59"/>
      <c r="AI19" s="60"/>
      <c r="AJ19" s="60"/>
      <c r="AK19" s="61"/>
      <c r="BB19" s="40" t="s">
        <v>179</v>
      </c>
      <c r="BH19" s="54"/>
      <c r="BI19" s="54"/>
      <c r="BJ19" s="54"/>
      <c r="BK19" s="54"/>
      <c r="BL19" s="54"/>
      <c r="BM19" s="54"/>
    </row>
    <row r="20" spans="2:65" s="40" customFormat="1" ht="25.5" customHeight="1" x14ac:dyDescent="0.15">
      <c r="B20" s="53">
        <v>2</v>
      </c>
      <c r="C20" s="104" t="s">
        <v>157</v>
      </c>
      <c r="D20" s="105"/>
      <c r="E20" s="105"/>
      <c r="F20" s="105"/>
      <c r="G20" s="106"/>
      <c r="H20" s="313"/>
      <c r="I20" s="314"/>
      <c r="J20" s="314"/>
      <c r="K20" s="315"/>
      <c r="L20" s="313"/>
      <c r="M20" s="314"/>
      <c r="N20" s="314"/>
      <c r="O20" s="315"/>
      <c r="P20" s="59"/>
      <c r="Q20" s="60"/>
      <c r="R20" s="60"/>
      <c r="S20" s="61"/>
      <c r="T20" s="25">
        <v>13</v>
      </c>
      <c r="U20" s="104" t="s">
        <v>165</v>
      </c>
      <c r="V20" s="105"/>
      <c r="W20" s="105"/>
      <c r="X20" s="105"/>
      <c r="Y20" s="106"/>
      <c r="Z20" s="313"/>
      <c r="AA20" s="314"/>
      <c r="AB20" s="314"/>
      <c r="AC20" s="315"/>
      <c r="AD20" s="313"/>
      <c r="AE20" s="314"/>
      <c r="AF20" s="314"/>
      <c r="AG20" s="315"/>
      <c r="AH20" s="59"/>
      <c r="AI20" s="60"/>
      <c r="AJ20" s="60"/>
      <c r="AK20" s="61"/>
      <c r="BB20" s="40" t="s">
        <v>180</v>
      </c>
      <c r="BH20" s="54"/>
      <c r="BI20" s="54"/>
      <c r="BJ20" s="54"/>
      <c r="BK20" s="54"/>
      <c r="BL20" s="54"/>
      <c r="BM20" s="54"/>
    </row>
    <row r="21" spans="2:65" s="40" customFormat="1" ht="25.5" customHeight="1" x14ac:dyDescent="0.15">
      <c r="B21" s="53">
        <v>3</v>
      </c>
      <c r="C21" s="104" t="s">
        <v>158</v>
      </c>
      <c r="D21" s="105"/>
      <c r="E21" s="105"/>
      <c r="F21" s="105"/>
      <c r="G21" s="106"/>
      <c r="H21" s="313"/>
      <c r="I21" s="314"/>
      <c r="J21" s="314"/>
      <c r="K21" s="315"/>
      <c r="L21" s="313"/>
      <c r="M21" s="314"/>
      <c r="N21" s="314"/>
      <c r="O21" s="315"/>
      <c r="P21" s="59"/>
      <c r="Q21" s="60"/>
      <c r="R21" s="60"/>
      <c r="S21" s="61"/>
      <c r="T21" s="25">
        <v>14</v>
      </c>
      <c r="U21" s="104" t="s">
        <v>166</v>
      </c>
      <c r="V21" s="105"/>
      <c r="W21" s="105"/>
      <c r="X21" s="105"/>
      <c r="Y21" s="106"/>
      <c r="Z21" s="313"/>
      <c r="AA21" s="314"/>
      <c r="AB21" s="314"/>
      <c r="AC21" s="315"/>
      <c r="AD21" s="313"/>
      <c r="AE21" s="314"/>
      <c r="AF21" s="314"/>
      <c r="AG21" s="315"/>
      <c r="AH21" s="59"/>
      <c r="AI21" s="60"/>
      <c r="AJ21" s="60"/>
      <c r="AK21" s="61"/>
      <c r="BB21" s="40" t="s">
        <v>181</v>
      </c>
      <c r="BH21" s="54"/>
      <c r="BI21" s="54"/>
      <c r="BJ21" s="54"/>
      <c r="BK21" s="54"/>
      <c r="BL21" s="54"/>
      <c r="BM21" s="54"/>
    </row>
    <row r="22" spans="2:65" s="40" customFormat="1" ht="25.5" customHeight="1" x14ac:dyDescent="0.15">
      <c r="B22" s="53">
        <v>4</v>
      </c>
      <c r="C22" s="104" t="s">
        <v>154</v>
      </c>
      <c r="D22" s="105"/>
      <c r="E22" s="105"/>
      <c r="F22" s="105"/>
      <c r="G22" s="106"/>
      <c r="H22" s="313"/>
      <c r="I22" s="314"/>
      <c r="J22" s="314"/>
      <c r="K22" s="315"/>
      <c r="L22" s="313"/>
      <c r="M22" s="314"/>
      <c r="N22" s="314"/>
      <c r="O22" s="315"/>
      <c r="P22" s="59"/>
      <c r="Q22" s="60"/>
      <c r="R22" s="60"/>
      <c r="S22" s="61"/>
      <c r="T22" s="25">
        <v>15</v>
      </c>
      <c r="U22" s="104" t="s">
        <v>167</v>
      </c>
      <c r="V22" s="105"/>
      <c r="W22" s="105"/>
      <c r="X22" s="105"/>
      <c r="Y22" s="106"/>
      <c r="Z22" s="313"/>
      <c r="AA22" s="314"/>
      <c r="AB22" s="314"/>
      <c r="AC22" s="315"/>
      <c r="AD22" s="313"/>
      <c r="AE22" s="314"/>
      <c r="AF22" s="314"/>
      <c r="AG22" s="315"/>
      <c r="AH22" s="59"/>
      <c r="AI22" s="60"/>
      <c r="AJ22" s="60"/>
      <c r="AK22" s="61"/>
      <c r="BB22" s="40" t="s">
        <v>182</v>
      </c>
      <c r="BH22" s="54"/>
      <c r="BI22" s="54"/>
      <c r="BJ22" s="54"/>
      <c r="BK22" s="54"/>
      <c r="BL22" s="54"/>
      <c r="BM22" s="54"/>
    </row>
    <row r="23" spans="2:65" s="40" customFormat="1" ht="25.5" customHeight="1" x14ac:dyDescent="0.15">
      <c r="B23" s="53">
        <v>5</v>
      </c>
      <c r="C23" s="104" t="s">
        <v>155</v>
      </c>
      <c r="D23" s="105"/>
      <c r="E23" s="105"/>
      <c r="F23" s="105"/>
      <c r="G23" s="106"/>
      <c r="H23" s="313"/>
      <c r="I23" s="314"/>
      <c r="J23" s="314"/>
      <c r="K23" s="315"/>
      <c r="L23" s="313"/>
      <c r="M23" s="314"/>
      <c r="N23" s="314"/>
      <c r="O23" s="315"/>
      <c r="P23" s="59"/>
      <c r="Q23" s="60"/>
      <c r="R23" s="60"/>
      <c r="S23" s="61"/>
      <c r="T23" s="25">
        <v>16</v>
      </c>
      <c r="U23" s="104" t="s">
        <v>168</v>
      </c>
      <c r="V23" s="105"/>
      <c r="W23" s="105"/>
      <c r="X23" s="105"/>
      <c r="Y23" s="106"/>
      <c r="Z23" s="313"/>
      <c r="AA23" s="314"/>
      <c r="AB23" s="314"/>
      <c r="AC23" s="315"/>
      <c r="AD23" s="313"/>
      <c r="AE23" s="314"/>
      <c r="AF23" s="314"/>
      <c r="AG23" s="315"/>
      <c r="AH23" s="59"/>
      <c r="AI23" s="60"/>
      <c r="AJ23" s="60"/>
      <c r="AK23" s="61"/>
      <c r="BB23" s="40" t="s">
        <v>183</v>
      </c>
      <c r="BH23" s="54"/>
      <c r="BI23" s="54"/>
      <c r="BJ23" s="54"/>
      <c r="BK23" s="54"/>
      <c r="BL23" s="54"/>
      <c r="BM23" s="54"/>
    </row>
    <row r="24" spans="2:65" s="40" customFormat="1" ht="25.5" customHeight="1" x14ac:dyDescent="0.15">
      <c r="B24" s="53">
        <v>6</v>
      </c>
      <c r="C24" s="104" t="s">
        <v>156</v>
      </c>
      <c r="D24" s="105"/>
      <c r="E24" s="105"/>
      <c r="F24" s="105"/>
      <c r="G24" s="106"/>
      <c r="H24" s="313"/>
      <c r="I24" s="314"/>
      <c r="J24" s="314"/>
      <c r="K24" s="315"/>
      <c r="L24" s="313"/>
      <c r="M24" s="314"/>
      <c r="N24" s="314"/>
      <c r="O24" s="315"/>
      <c r="P24" s="59"/>
      <c r="Q24" s="60"/>
      <c r="R24" s="60"/>
      <c r="S24" s="61"/>
      <c r="T24" s="25">
        <v>17</v>
      </c>
      <c r="U24" s="104" t="s">
        <v>169</v>
      </c>
      <c r="V24" s="105"/>
      <c r="W24" s="105"/>
      <c r="X24" s="105"/>
      <c r="Y24" s="106"/>
      <c r="Z24" s="313"/>
      <c r="AA24" s="314"/>
      <c r="AB24" s="314"/>
      <c r="AC24" s="315"/>
      <c r="AD24" s="313"/>
      <c r="AE24" s="314"/>
      <c r="AF24" s="314"/>
      <c r="AG24" s="315"/>
      <c r="AH24" s="59"/>
      <c r="AI24" s="60"/>
      <c r="AJ24" s="60"/>
      <c r="AK24" s="61"/>
      <c r="BB24" s="40" t="s">
        <v>174</v>
      </c>
      <c r="BH24" s="54"/>
      <c r="BI24" s="54"/>
      <c r="BJ24" s="54"/>
      <c r="BK24" s="54"/>
      <c r="BL24" s="54"/>
      <c r="BM24" s="54"/>
    </row>
    <row r="25" spans="2:65" s="40" customFormat="1" ht="25.5" customHeight="1" x14ac:dyDescent="0.15">
      <c r="B25" s="53">
        <v>7</v>
      </c>
      <c r="C25" s="104" t="s">
        <v>159</v>
      </c>
      <c r="D25" s="105"/>
      <c r="E25" s="105"/>
      <c r="F25" s="105"/>
      <c r="G25" s="106"/>
      <c r="H25" s="313"/>
      <c r="I25" s="314"/>
      <c r="J25" s="314"/>
      <c r="K25" s="315"/>
      <c r="L25" s="313"/>
      <c r="M25" s="314"/>
      <c r="N25" s="314"/>
      <c r="O25" s="315"/>
      <c r="P25" s="59"/>
      <c r="Q25" s="60"/>
      <c r="R25" s="60"/>
      <c r="S25" s="61"/>
      <c r="T25" s="25">
        <v>18</v>
      </c>
      <c r="U25" s="104" t="s">
        <v>170</v>
      </c>
      <c r="V25" s="105"/>
      <c r="W25" s="105"/>
      <c r="X25" s="105"/>
      <c r="Y25" s="106"/>
      <c r="Z25" s="313"/>
      <c r="AA25" s="314"/>
      <c r="AB25" s="314"/>
      <c r="AC25" s="315"/>
      <c r="AD25" s="313"/>
      <c r="AE25" s="314"/>
      <c r="AF25" s="314"/>
      <c r="AG25" s="315"/>
      <c r="AH25" s="59"/>
      <c r="AI25" s="60"/>
      <c r="AJ25" s="60"/>
      <c r="AK25" s="61"/>
      <c r="BB25" s="40" t="s">
        <v>176</v>
      </c>
      <c r="BH25" s="54"/>
      <c r="BI25" s="54"/>
      <c r="BJ25" s="54"/>
      <c r="BK25" s="54"/>
      <c r="BL25" s="54"/>
      <c r="BM25" s="54"/>
    </row>
    <row r="26" spans="2:65" s="40" customFormat="1" ht="25.5" customHeight="1" x14ac:dyDescent="0.15">
      <c r="B26" s="53">
        <v>8</v>
      </c>
      <c r="C26" s="104" t="s">
        <v>160</v>
      </c>
      <c r="D26" s="105"/>
      <c r="E26" s="105"/>
      <c r="F26" s="105"/>
      <c r="G26" s="106"/>
      <c r="H26" s="313"/>
      <c r="I26" s="314"/>
      <c r="J26" s="314"/>
      <c r="K26" s="315"/>
      <c r="L26" s="313"/>
      <c r="M26" s="314"/>
      <c r="N26" s="314"/>
      <c r="O26" s="315"/>
      <c r="P26" s="59"/>
      <c r="Q26" s="60"/>
      <c r="R26" s="60"/>
      <c r="S26" s="61"/>
      <c r="T26" s="25">
        <v>19</v>
      </c>
      <c r="U26" s="104" t="s">
        <v>171</v>
      </c>
      <c r="V26" s="105"/>
      <c r="W26" s="105"/>
      <c r="X26" s="105"/>
      <c r="Y26" s="106"/>
      <c r="Z26" s="313"/>
      <c r="AA26" s="314"/>
      <c r="AB26" s="314"/>
      <c r="AC26" s="315"/>
      <c r="AD26" s="313"/>
      <c r="AE26" s="314"/>
      <c r="AF26" s="314"/>
      <c r="AG26" s="315"/>
      <c r="AH26" s="59"/>
      <c r="AI26" s="60"/>
      <c r="AJ26" s="60"/>
      <c r="AK26" s="61"/>
      <c r="BB26" s="40" t="s">
        <v>184</v>
      </c>
      <c r="BH26" s="54"/>
      <c r="BI26" s="54"/>
      <c r="BJ26" s="54"/>
      <c r="BK26" s="54"/>
      <c r="BL26" s="54"/>
      <c r="BM26" s="54"/>
    </row>
    <row r="27" spans="2:65" s="40" customFormat="1" ht="25.5" customHeight="1" x14ac:dyDescent="0.15">
      <c r="B27" s="53">
        <v>9</v>
      </c>
      <c r="C27" s="104" t="s">
        <v>161</v>
      </c>
      <c r="D27" s="105"/>
      <c r="E27" s="105"/>
      <c r="F27" s="105"/>
      <c r="G27" s="106"/>
      <c r="H27" s="313"/>
      <c r="I27" s="314"/>
      <c r="J27" s="314"/>
      <c r="K27" s="315"/>
      <c r="L27" s="313"/>
      <c r="M27" s="314"/>
      <c r="N27" s="314"/>
      <c r="O27" s="315"/>
      <c r="P27" s="59"/>
      <c r="Q27" s="60"/>
      <c r="R27" s="60"/>
      <c r="S27" s="61"/>
      <c r="T27" s="25">
        <v>20</v>
      </c>
      <c r="U27" s="104" t="s">
        <v>172</v>
      </c>
      <c r="V27" s="105"/>
      <c r="W27" s="105"/>
      <c r="X27" s="105"/>
      <c r="Y27" s="106"/>
      <c r="Z27" s="313"/>
      <c r="AA27" s="314"/>
      <c r="AB27" s="314"/>
      <c r="AC27" s="315"/>
      <c r="AD27" s="313"/>
      <c r="AE27" s="314"/>
      <c r="AF27" s="314"/>
      <c r="AG27" s="315"/>
      <c r="AH27" s="59"/>
      <c r="AI27" s="60"/>
      <c r="AJ27" s="60"/>
      <c r="AK27" s="61"/>
      <c r="BB27" s="40" t="s">
        <v>185</v>
      </c>
      <c r="BH27" s="54"/>
      <c r="BI27" s="54"/>
      <c r="BJ27" s="54"/>
      <c r="BK27" s="54"/>
      <c r="BL27" s="54"/>
      <c r="BM27" s="54"/>
    </row>
    <row r="28" spans="2:65" s="40" customFormat="1" ht="25.5" customHeight="1" thickBot="1" x14ac:dyDescent="0.2">
      <c r="B28" s="53">
        <v>10</v>
      </c>
      <c r="C28" s="104" t="s">
        <v>162</v>
      </c>
      <c r="D28" s="105"/>
      <c r="E28" s="105"/>
      <c r="F28" s="105"/>
      <c r="G28" s="106"/>
      <c r="H28" s="313"/>
      <c r="I28" s="314"/>
      <c r="J28" s="314"/>
      <c r="K28" s="315"/>
      <c r="L28" s="313"/>
      <c r="M28" s="314"/>
      <c r="N28" s="314"/>
      <c r="O28" s="315"/>
      <c r="P28" s="59"/>
      <c r="Q28" s="60"/>
      <c r="R28" s="60"/>
      <c r="S28" s="61"/>
      <c r="T28" s="25">
        <v>21</v>
      </c>
      <c r="U28" s="104" t="s">
        <v>173</v>
      </c>
      <c r="V28" s="105"/>
      <c r="W28" s="105"/>
      <c r="X28" s="105"/>
      <c r="Y28" s="106"/>
      <c r="Z28" s="313"/>
      <c r="AA28" s="314"/>
      <c r="AB28" s="314"/>
      <c r="AC28" s="315"/>
      <c r="AD28" s="313"/>
      <c r="AE28" s="314"/>
      <c r="AF28" s="314"/>
      <c r="AG28" s="315"/>
      <c r="AH28" s="74"/>
      <c r="AI28" s="75"/>
      <c r="AJ28" s="75"/>
      <c r="AK28" s="76"/>
      <c r="BH28" s="54"/>
      <c r="BI28" s="54"/>
      <c r="BJ28" s="54"/>
      <c r="BK28" s="54"/>
      <c r="BL28" s="54"/>
      <c r="BM28" s="54"/>
    </row>
    <row r="29" spans="2:65" s="40" customFormat="1" ht="25.5" customHeight="1" thickBot="1" x14ac:dyDescent="0.2">
      <c r="B29" s="53">
        <v>11</v>
      </c>
      <c r="C29" s="104" t="s">
        <v>163</v>
      </c>
      <c r="D29" s="105"/>
      <c r="E29" s="105"/>
      <c r="F29" s="105"/>
      <c r="G29" s="106"/>
      <c r="H29" s="316"/>
      <c r="I29" s="316"/>
      <c r="J29" s="316"/>
      <c r="K29" s="316"/>
      <c r="L29" s="316"/>
      <c r="M29" s="316"/>
      <c r="N29" s="316"/>
      <c r="O29" s="316"/>
      <c r="P29" s="59"/>
      <c r="Q29" s="60"/>
      <c r="R29" s="60"/>
      <c r="S29" s="61"/>
      <c r="T29" s="190" t="s">
        <v>19</v>
      </c>
      <c r="U29" s="191"/>
      <c r="V29" s="191"/>
      <c r="W29" s="191"/>
      <c r="X29" s="191"/>
      <c r="Y29" s="192"/>
      <c r="Z29" s="187">
        <f>SUM(H19:K29,Z19:AC28)</f>
        <v>0</v>
      </c>
      <c r="AA29" s="188"/>
      <c r="AB29" s="188"/>
      <c r="AC29" s="189"/>
      <c r="AD29" s="187">
        <f>SUM(L19:O29,AD19:AG28)</f>
        <v>0</v>
      </c>
      <c r="AE29" s="188"/>
      <c r="AF29" s="188"/>
      <c r="AG29" s="189"/>
      <c r="AH29" s="184">
        <f>SUM(P19:S29,AH19:AK28)</f>
        <v>0</v>
      </c>
      <c r="AI29" s="185"/>
      <c r="AJ29" s="185"/>
      <c r="AK29" s="186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</row>
    <row r="30" spans="2:65" ht="13.5" customHeight="1" x14ac:dyDescent="0.15"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</row>
    <row r="31" spans="2:65" ht="27" customHeight="1" x14ac:dyDescent="0.15">
      <c r="B31" s="108" t="s">
        <v>105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</row>
    <row r="32" spans="2:65" ht="27" customHeight="1" x14ac:dyDescent="0.15">
      <c r="B32" s="175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7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</row>
    <row r="33" spans="2:65" ht="27" customHeight="1" x14ac:dyDescent="0.15">
      <c r="B33" s="178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79"/>
      <c r="AX33" s="179"/>
      <c r="AY33" s="180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</row>
    <row r="34" spans="2:65" ht="27" customHeight="1" x14ac:dyDescent="0.15">
      <c r="B34" s="178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79"/>
      <c r="AV34" s="179"/>
      <c r="AW34" s="179"/>
      <c r="AX34" s="179"/>
      <c r="AY34" s="180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</row>
    <row r="35" spans="2:65" ht="27" customHeight="1" x14ac:dyDescent="0.15">
      <c r="B35" s="178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80"/>
    </row>
    <row r="36" spans="2:65" ht="27" customHeight="1" x14ac:dyDescent="0.15">
      <c r="B36" s="181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82"/>
      <c r="AY36" s="183"/>
    </row>
    <row r="37" spans="2:65" ht="13.5" customHeight="1" x14ac:dyDescent="0.15"/>
    <row r="38" spans="2:65" ht="53.45" customHeight="1" x14ac:dyDescent="0.15">
      <c r="B38" s="235" t="s">
        <v>144</v>
      </c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</row>
    <row r="39" spans="2:65" ht="27" customHeight="1" x14ac:dyDescent="0.15">
      <c r="B39" s="241" t="s">
        <v>147</v>
      </c>
      <c r="C39" s="242"/>
      <c r="D39" s="242"/>
      <c r="E39" s="242"/>
      <c r="F39" s="242"/>
      <c r="G39" s="242"/>
      <c r="H39" s="242"/>
      <c r="I39" s="243"/>
      <c r="J39" s="107" t="s">
        <v>7</v>
      </c>
      <c r="K39" s="101"/>
      <c r="L39" s="250" t="s">
        <v>20</v>
      </c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3"/>
      <c r="AD39" s="101" t="s">
        <v>7</v>
      </c>
      <c r="AE39" s="102"/>
      <c r="AF39" s="250" t="s">
        <v>20</v>
      </c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3"/>
    </row>
    <row r="40" spans="2:65" ht="27" customHeight="1" x14ac:dyDescent="0.15">
      <c r="B40" s="244"/>
      <c r="C40" s="245"/>
      <c r="D40" s="245"/>
      <c r="E40" s="245"/>
      <c r="F40" s="245"/>
      <c r="G40" s="245"/>
      <c r="H40" s="245"/>
      <c r="I40" s="246"/>
      <c r="J40" s="107"/>
      <c r="K40" s="101"/>
      <c r="L40" s="118" t="s">
        <v>21</v>
      </c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20"/>
      <c r="AD40" s="107"/>
      <c r="AE40" s="101"/>
      <c r="AF40" s="118" t="s">
        <v>26</v>
      </c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20"/>
    </row>
    <row r="41" spans="2:65" ht="27" customHeight="1" x14ac:dyDescent="0.15">
      <c r="B41" s="244"/>
      <c r="C41" s="245"/>
      <c r="D41" s="245"/>
      <c r="E41" s="245"/>
      <c r="F41" s="245"/>
      <c r="G41" s="245"/>
      <c r="H41" s="245"/>
      <c r="I41" s="246"/>
      <c r="J41" s="107"/>
      <c r="K41" s="101"/>
      <c r="L41" s="118" t="s">
        <v>22</v>
      </c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20"/>
      <c r="AD41" s="107"/>
      <c r="AE41" s="101"/>
      <c r="AF41" s="118" t="s">
        <v>175</v>
      </c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20"/>
    </row>
    <row r="42" spans="2:65" ht="27" customHeight="1" x14ac:dyDescent="0.15">
      <c r="B42" s="244"/>
      <c r="C42" s="245"/>
      <c r="D42" s="245"/>
      <c r="E42" s="245"/>
      <c r="F42" s="245"/>
      <c r="G42" s="245"/>
      <c r="H42" s="245"/>
      <c r="I42" s="246"/>
      <c r="J42" s="107"/>
      <c r="K42" s="101"/>
      <c r="L42" s="118" t="s">
        <v>23</v>
      </c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20"/>
      <c r="AD42" s="107"/>
      <c r="AE42" s="101"/>
      <c r="AF42" s="118" t="s">
        <v>177</v>
      </c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20"/>
    </row>
    <row r="43" spans="2:65" ht="27" customHeight="1" x14ac:dyDescent="0.15">
      <c r="B43" s="244"/>
      <c r="C43" s="245"/>
      <c r="D43" s="245"/>
      <c r="E43" s="245"/>
      <c r="F43" s="245"/>
      <c r="G43" s="245"/>
      <c r="H43" s="245"/>
      <c r="I43" s="246"/>
      <c r="J43" s="107"/>
      <c r="K43" s="101"/>
      <c r="L43" s="118" t="s">
        <v>24</v>
      </c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20"/>
      <c r="AD43" s="107"/>
      <c r="AE43" s="101"/>
      <c r="AF43" s="118" t="s">
        <v>27</v>
      </c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20"/>
    </row>
    <row r="44" spans="2:65" ht="27" customHeight="1" x14ac:dyDescent="0.15">
      <c r="B44" s="247"/>
      <c r="C44" s="248"/>
      <c r="D44" s="248"/>
      <c r="E44" s="248"/>
      <c r="F44" s="248"/>
      <c r="G44" s="248"/>
      <c r="H44" s="248"/>
      <c r="I44" s="249"/>
      <c r="J44" s="107"/>
      <c r="K44" s="101"/>
      <c r="L44" s="251" t="s">
        <v>25</v>
      </c>
      <c r="M44" s="252"/>
      <c r="N44" s="252"/>
      <c r="O44" s="252"/>
      <c r="P44" s="253"/>
      <c r="Q44" s="254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255"/>
      <c r="AG44" s="255"/>
      <c r="AH44" s="255"/>
      <c r="AI44" s="255"/>
      <c r="AJ44" s="255"/>
      <c r="AK44" s="255"/>
      <c r="AL44" s="255"/>
      <c r="AM44" s="255"/>
      <c r="AN44" s="255"/>
      <c r="AO44" s="255"/>
      <c r="AP44" s="255"/>
      <c r="AQ44" s="255"/>
      <c r="AR44" s="255"/>
      <c r="AS44" s="255"/>
      <c r="AT44" s="255"/>
      <c r="AU44" s="255"/>
      <c r="AV44" s="255"/>
      <c r="AW44" s="255"/>
      <c r="AX44" s="255"/>
      <c r="AY44" s="256"/>
    </row>
    <row r="45" spans="2:65" ht="13.5" customHeight="1" x14ac:dyDescent="0.15">
      <c r="B45" s="7"/>
      <c r="C45" s="7"/>
      <c r="D45" s="7"/>
      <c r="E45" s="7"/>
      <c r="F45" s="7"/>
      <c r="G45" s="7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7"/>
      <c r="V45" s="7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7"/>
    </row>
    <row r="46" spans="2:65" ht="27" customHeight="1" x14ac:dyDescent="0.15">
      <c r="B46" s="240" t="s">
        <v>136</v>
      </c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240"/>
      <c r="AA46" s="240"/>
      <c r="AB46" s="240"/>
      <c r="AC46" s="240"/>
      <c r="AD46" s="240"/>
      <c r="AE46" s="240"/>
      <c r="AF46" s="240"/>
      <c r="AG46" s="240"/>
      <c r="AH46" s="240"/>
      <c r="AI46" s="240"/>
      <c r="AJ46" s="240"/>
      <c r="AK46" s="240"/>
      <c r="AL46" s="240"/>
      <c r="AM46" s="240"/>
      <c r="AN46" s="240"/>
      <c r="AO46" s="240"/>
      <c r="AP46" s="240"/>
      <c r="AQ46" s="240"/>
      <c r="AR46" s="240"/>
      <c r="AS46" s="240"/>
      <c r="AT46" s="240"/>
      <c r="AU46" s="240"/>
      <c r="AV46" s="240"/>
      <c r="AW46" s="240"/>
      <c r="AX46" s="240"/>
      <c r="AY46" s="240"/>
    </row>
    <row r="47" spans="2:65" ht="22.5" customHeight="1" x14ac:dyDescent="0.15">
      <c r="B47" s="98" t="s">
        <v>106</v>
      </c>
      <c r="C47" s="99"/>
      <c r="D47" s="99"/>
      <c r="E47" s="99"/>
      <c r="F47" s="99"/>
      <c r="G47" s="99"/>
      <c r="H47" s="99"/>
      <c r="I47" s="99"/>
      <c r="J47" s="99"/>
      <c r="K47" s="99"/>
      <c r="L47" s="121" t="s">
        <v>178</v>
      </c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22"/>
      <c r="AD47" s="123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100"/>
    </row>
    <row r="48" spans="2:65" ht="29.25" customHeight="1" x14ac:dyDescent="0.15">
      <c r="B48" s="237"/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  <c r="AA48" s="238"/>
      <c r="AB48" s="238"/>
      <c r="AC48" s="238"/>
      <c r="AD48" s="238"/>
      <c r="AE48" s="238"/>
      <c r="AF48" s="238"/>
      <c r="AG48" s="238"/>
      <c r="AH48" s="238"/>
      <c r="AI48" s="238"/>
      <c r="AJ48" s="238"/>
      <c r="AK48" s="238"/>
      <c r="AL48" s="238"/>
      <c r="AM48" s="238"/>
      <c r="AN48" s="238"/>
      <c r="AO48" s="238"/>
      <c r="AP48" s="238"/>
      <c r="AQ48" s="238"/>
      <c r="AR48" s="238"/>
      <c r="AS48" s="238"/>
      <c r="AT48" s="238"/>
      <c r="AU48" s="238"/>
      <c r="AV48" s="238"/>
      <c r="AW48" s="238"/>
      <c r="AX48" s="238"/>
      <c r="AY48" s="239"/>
    </row>
    <row r="49" spans="1:58" ht="29.25" customHeight="1" x14ac:dyDescent="0.15">
      <c r="B49" s="112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4"/>
    </row>
    <row r="50" spans="1:58" ht="29.25" customHeight="1" x14ac:dyDescent="0.15">
      <c r="B50" s="112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4"/>
    </row>
    <row r="51" spans="1:58" ht="29.25" customHeight="1" x14ac:dyDescent="0.15">
      <c r="B51" s="115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7"/>
    </row>
    <row r="52" spans="1:58" ht="27" customHeight="1" x14ac:dyDescent="0.15"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</row>
    <row r="53" spans="1:58" ht="27" customHeight="1" x14ac:dyDescent="0.15">
      <c r="B53" s="236" t="s">
        <v>28</v>
      </c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6"/>
      <c r="R53" s="236"/>
      <c r="S53" s="236"/>
      <c r="T53" s="236"/>
      <c r="U53" s="236"/>
      <c r="V53" s="236"/>
      <c r="W53" s="236"/>
      <c r="X53" s="236"/>
      <c r="Y53" s="236"/>
      <c r="Z53" s="236"/>
      <c r="AA53" s="236"/>
      <c r="AB53" s="236"/>
      <c r="AC53" s="236"/>
      <c r="AD53" s="236"/>
      <c r="AE53" s="236"/>
      <c r="AF53" s="236"/>
      <c r="AG53" s="236"/>
      <c r="AH53" s="236"/>
      <c r="AI53" s="236"/>
      <c r="AJ53" s="236"/>
      <c r="AK53" s="236"/>
      <c r="AL53" s="236"/>
      <c r="AM53" s="236"/>
      <c r="AN53" s="236"/>
      <c r="AO53" s="236"/>
      <c r="AP53" s="236"/>
      <c r="AQ53" s="236"/>
      <c r="AR53" s="236"/>
      <c r="AS53" s="236"/>
      <c r="AT53" s="236"/>
      <c r="AU53" s="236"/>
      <c r="AV53" s="236"/>
      <c r="AW53" s="236"/>
      <c r="AX53" s="236"/>
      <c r="AY53" s="236"/>
    </row>
    <row r="54" spans="1:58" ht="34.5" customHeight="1" x14ac:dyDescent="0.15">
      <c r="B54" s="260" t="s">
        <v>145</v>
      </c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  <c r="N54" s="260"/>
      <c r="O54" s="260"/>
      <c r="P54" s="260"/>
      <c r="Q54" s="260"/>
      <c r="R54" s="260"/>
      <c r="S54" s="260"/>
      <c r="T54" s="260"/>
      <c r="U54" s="260"/>
      <c r="V54" s="260"/>
      <c r="W54" s="260"/>
      <c r="X54" s="260"/>
      <c r="Y54" s="260"/>
      <c r="Z54" s="260"/>
      <c r="AA54" s="260"/>
      <c r="AB54" s="260"/>
      <c r="AC54" s="260"/>
      <c r="AD54" s="260"/>
      <c r="AE54" s="260"/>
      <c r="AF54" s="260"/>
      <c r="AG54" s="260"/>
      <c r="AH54" s="260"/>
      <c r="AI54" s="260"/>
      <c r="AJ54" s="260"/>
      <c r="AK54" s="260"/>
      <c r="AL54" s="260"/>
      <c r="AM54" s="260"/>
      <c r="AN54" s="260"/>
      <c r="AO54" s="260"/>
      <c r="AP54" s="260"/>
      <c r="AQ54" s="260"/>
      <c r="AR54" s="260"/>
      <c r="AS54" s="260"/>
      <c r="AT54" s="260"/>
      <c r="AU54" s="260"/>
      <c r="AV54" s="260"/>
      <c r="AW54" s="260"/>
      <c r="AX54" s="260"/>
      <c r="AY54" s="260"/>
    </row>
    <row r="55" spans="1:58" ht="27" customHeight="1" x14ac:dyDescent="0.15"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0"/>
      <c r="Z55" s="260"/>
      <c r="AA55" s="260"/>
      <c r="AB55" s="260"/>
      <c r="AC55" s="260"/>
      <c r="AD55" s="260"/>
      <c r="AE55" s="260"/>
      <c r="AF55" s="260"/>
      <c r="AG55" s="260"/>
      <c r="AH55" s="260"/>
      <c r="AI55" s="260"/>
      <c r="AJ55" s="260"/>
      <c r="AK55" s="260"/>
      <c r="AL55" s="260"/>
      <c r="AM55" s="260"/>
      <c r="AN55" s="260"/>
      <c r="AO55" s="260"/>
      <c r="AP55" s="260"/>
      <c r="AQ55" s="260"/>
      <c r="AR55" s="260"/>
      <c r="AS55" s="260"/>
      <c r="AT55" s="260"/>
      <c r="AU55" s="260"/>
      <c r="AV55" s="260"/>
      <c r="AW55" s="260"/>
      <c r="AX55" s="260"/>
      <c r="AY55" s="260"/>
    </row>
    <row r="56" spans="1:58" x14ac:dyDescent="0.15">
      <c r="B56" s="77" t="s">
        <v>29</v>
      </c>
      <c r="C56" s="257"/>
      <c r="D56" s="257"/>
      <c r="E56" s="257"/>
      <c r="F56" s="257"/>
      <c r="G56" s="257"/>
      <c r="H56" s="127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  <c r="AV56" s="129"/>
      <c r="AW56" s="62" t="s">
        <v>30</v>
      </c>
      <c r="AX56" s="63"/>
      <c r="AY56" s="64"/>
    </row>
    <row r="57" spans="1:58" ht="30.75" customHeight="1" x14ac:dyDescent="0.15">
      <c r="B57" s="79"/>
      <c r="C57" s="258"/>
      <c r="D57" s="258"/>
      <c r="E57" s="258"/>
      <c r="F57" s="258"/>
      <c r="G57" s="258"/>
      <c r="H57" s="130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2"/>
      <c r="AW57" s="83"/>
      <c r="AX57" s="84"/>
      <c r="AY57" s="85"/>
    </row>
    <row r="58" spans="1:58" ht="30.75" customHeight="1" x14ac:dyDescent="0.15">
      <c r="B58" s="79"/>
      <c r="C58" s="258"/>
      <c r="D58" s="258"/>
      <c r="E58" s="258"/>
      <c r="F58" s="258"/>
      <c r="G58" s="258"/>
      <c r="H58" s="130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  <c r="AP58" s="131"/>
      <c r="AQ58" s="131"/>
      <c r="AR58" s="131"/>
      <c r="AS58" s="131"/>
      <c r="AT58" s="131"/>
      <c r="AU58" s="131"/>
      <c r="AV58" s="132"/>
      <c r="AW58" s="86"/>
      <c r="AX58" s="87"/>
      <c r="AY58" s="88"/>
    </row>
    <row r="59" spans="1:58" ht="30.75" customHeight="1" x14ac:dyDescent="0.15">
      <c r="B59" s="81"/>
      <c r="C59" s="259"/>
      <c r="D59" s="259"/>
      <c r="E59" s="259"/>
      <c r="F59" s="259"/>
      <c r="G59" s="259"/>
      <c r="H59" s="130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131"/>
      <c r="AS59" s="131"/>
      <c r="AT59" s="131"/>
      <c r="AU59" s="131"/>
      <c r="AV59" s="132"/>
      <c r="AW59" s="89"/>
      <c r="AX59" s="90"/>
      <c r="AY59" s="91"/>
    </row>
    <row r="60" spans="1:58" s="42" customFormat="1" ht="12" customHeight="1" x14ac:dyDescent="0.15">
      <c r="A60" s="41"/>
      <c r="B60" s="77" t="s">
        <v>186</v>
      </c>
      <c r="C60" s="78"/>
      <c r="D60" s="137" t="s">
        <v>187</v>
      </c>
      <c r="E60" s="137"/>
      <c r="F60" s="137"/>
      <c r="G60" s="137"/>
      <c r="H60" s="127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/>
      <c r="AU60" s="128"/>
      <c r="AV60" s="129"/>
      <c r="AW60" s="62" t="s">
        <v>30</v>
      </c>
      <c r="AX60" s="63"/>
      <c r="AY60" s="64"/>
      <c r="AZ60" s="43"/>
      <c r="BA60" s="43"/>
      <c r="BB60" s="43"/>
      <c r="BC60" s="43"/>
      <c r="BD60" s="43"/>
      <c r="BE60" s="43"/>
      <c r="BF60" s="43"/>
    </row>
    <row r="61" spans="1:58" s="42" customFormat="1" ht="12" customHeight="1" x14ac:dyDescent="0.15">
      <c r="A61" s="41"/>
      <c r="B61" s="79"/>
      <c r="C61" s="80"/>
      <c r="D61" s="137"/>
      <c r="E61" s="137"/>
      <c r="F61" s="137"/>
      <c r="G61" s="137"/>
      <c r="H61" s="130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  <c r="AB61" s="131"/>
      <c r="AC61" s="131"/>
      <c r="AD61" s="131"/>
      <c r="AE61" s="131"/>
      <c r="AF61" s="131"/>
      <c r="AG61" s="131"/>
      <c r="AH61" s="131"/>
      <c r="AI61" s="131"/>
      <c r="AJ61" s="131"/>
      <c r="AK61" s="131"/>
      <c r="AL61" s="131"/>
      <c r="AM61" s="131"/>
      <c r="AN61" s="131"/>
      <c r="AO61" s="131"/>
      <c r="AP61" s="131"/>
      <c r="AQ61" s="131"/>
      <c r="AR61" s="131"/>
      <c r="AS61" s="131"/>
      <c r="AT61" s="131"/>
      <c r="AU61" s="131"/>
      <c r="AV61" s="132"/>
      <c r="AW61" s="65"/>
      <c r="AX61" s="66"/>
      <c r="AY61" s="67"/>
      <c r="AZ61" s="43"/>
      <c r="BA61" s="43"/>
      <c r="BB61" s="43"/>
      <c r="BC61" s="43"/>
      <c r="BD61" s="43"/>
      <c r="BE61" s="43"/>
      <c r="BF61" s="43"/>
    </row>
    <row r="62" spans="1:58" s="42" customFormat="1" ht="17.25" customHeight="1" x14ac:dyDescent="0.15">
      <c r="A62" s="41"/>
      <c r="B62" s="79"/>
      <c r="C62" s="80"/>
      <c r="D62" s="137"/>
      <c r="E62" s="137"/>
      <c r="F62" s="137"/>
      <c r="G62" s="137"/>
      <c r="H62" s="130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2"/>
      <c r="AW62" s="68"/>
      <c r="AX62" s="69"/>
      <c r="AY62" s="70"/>
      <c r="AZ62" s="43"/>
      <c r="BA62" s="43"/>
      <c r="BB62" s="43"/>
      <c r="BC62" s="43"/>
      <c r="BD62" s="43"/>
      <c r="BE62" s="43"/>
      <c r="BF62" s="43"/>
    </row>
    <row r="63" spans="1:58" s="42" customFormat="1" ht="17.25" customHeight="1" x14ac:dyDescent="0.15">
      <c r="A63" s="41"/>
      <c r="B63" s="79"/>
      <c r="C63" s="80"/>
      <c r="D63" s="137"/>
      <c r="E63" s="137"/>
      <c r="F63" s="137"/>
      <c r="G63" s="137"/>
      <c r="H63" s="130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/>
      <c r="AV63" s="132"/>
      <c r="AW63" s="68"/>
      <c r="AX63" s="69"/>
      <c r="AY63" s="70"/>
      <c r="AZ63" s="43"/>
      <c r="BA63" s="43"/>
      <c r="BB63" s="43"/>
      <c r="BC63" s="43"/>
      <c r="BD63" s="43"/>
      <c r="BE63" s="43"/>
      <c r="BF63" s="43"/>
    </row>
    <row r="64" spans="1:58" s="42" customFormat="1" ht="17.25" customHeight="1" x14ac:dyDescent="0.15">
      <c r="A64" s="41"/>
      <c r="B64" s="79"/>
      <c r="C64" s="80"/>
      <c r="D64" s="137"/>
      <c r="E64" s="137"/>
      <c r="F64" s="137"/>
      <c r="G64" s="137"/>
      <c r="H64" s="130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2"/>
      <c r="AW64" s="68"/>
      <c r="AX64" s="69"/>
      <c r="AY64" s="70"/>
      <c r="AZ64" s="43"/>
      <c r="BA64" s="43"/>
      <c r="BB64" s="43"/>
      <c r="BC64" s="43"/>
      <c r="BD64" s="43"/>
      <c r="BE64" s="43"/>
      <c r="BF64" s="43"/>
    </row>
    <row r="65" spans="1:58" s="42" customFormat="1" ht="17.25" customHeight="1" x14ac:dyDescent="0.15">
      <c r="A65" s="41"/>
      <c r="B65" s="79"/>
      <c r="C65" s="80"/>
      <c r="D65" s="137"/>
      <c r="E65" s="137"/>
      <c r="F65" s="137"/>
      <c r="G65" s="137"/>
      <c r="H65" s="133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5"/>
      <c r="AW65" s="71"/>
      <c r="AX65" s="72"/>
      <c r="AY65" s="73"/>
      <c r="AZ65" s="43"/>
      <c r="BA65" s="43"/>
      <c r="BB65" s="43"/>
      <c r="BC65" s="43"/>
      <c r="BD65" s="43"/>
      <c r="BE65" s="43"/>
      <c r="BF65" s="43"/>
    </row>
    <row r="66" spans="1:58" s="42" customFormat="1" ht="12" customHeight="1" x14ac:dyDescent="0.15">
      <c r="A66" s="41"/>
      <c r="B66" s="79"/>
      <c r="C66" s="80"/>
      <c r="D66" s="138" t="s">
        <v>31</v>
      </c>
      <c r="E66" s="138"/>
      <c r="F66" s="138"/>
      <c r="G66" s="138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62" t="s">
        <v>30</v>
      </c>
      <c r="AX66" s="63"/>
      <c r="AY66" s="64"/>
      <c r="AZ66" s="43"/>
      <c r="BA66" s="43"/>
      <c r="BB66" s="43"/>
      <c r="BC66" s="43"/>
      <c r="BD66" s="43"/>
      <c r="BE66" s="43"/>
      <c r="BF66" s="43"/>
    </row>
    <row r="67" spans="1:58" s="42" customFormat="1" ht="12" customHeight="1" x14ac:dyDescent="0.15">
      <c r="A67" s="41"/>
      <c r="B67" s="79"/>
      <c r="C67" s="80"/>
      <c r="D67" s="138"/>
      <c r="E67" s="138"/>
      <c r="F67" s="138"/>
      <c r="G67" s="138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65"/>
      <c r="AX67" s="66"/>
      <c r="AY67" s="67"/>
      <c r="AZ67" s="43"/>
      <c r="BA67" s="43"/>
      <c r="BB67" s="43"/>
      <c r="BC67" s="43"/>
      <c r="BD67" s="43"/>
      <c r="BE67" s="43"/>
      <c r="BF67" s="43"/>
    </row>
    <row r="68" spans="1:58" s="42" customFormat="1" ht="17.25" customHeight="1" x14ac:dyDescent="0.15">
      <c r="A68" s="41"/>
      <c r="B68" s="79"/>
      <c r="C68" s="80"/>
      <c r="D68" s="138"/>
      <c r="E68" s="138"/>
      <c r="F68" s="138"/>
      <c r="G68" s="138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136"/>
      <c r="AW68" s="68"/>
      <c r="AX68" s="69"/>
      <c r="AY68" s="70"/>
      <c r="AZ68" s="43"/>
      <c r="BA68" s="43"/>
      <c r="BB68" s="43"/>
      <c r="BC68" s="43"/>
      <c r="BD68" s="43"/>
      <c r="BE68" s="43"/>
      <c r="BF68" s="43"/>
    </row>
    <row r="69" spans="1:58" s="42" customFormat="1" ht="17.25" customHeight="1" x14ac:dyDescent="0.15">
      <c r="A69" s="41"/>
      <c r="B69" s="79"/>
      <c r="C69" s="80"/>
      <c r="D69" s="138"/>
      <c r="E69" s="138"/>
      <c r="F69" s="138"/>
      <c r="G69" s="138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136"/>
      <c r="AU69" s="136"/>
      <c r="AV69" s="136"/>
      <c r="AW69" s="68"/>
      <c r="AX69" s="69"/>
      <c r="AY69" s="70"/>
      <c r="AZ69" s="43"/>
      <c r="BA69" s="43"/>
      <c r="BB69" s="43"/>
      <c r="BC69" s="43"/>
      <c r="BD69" s="43"/>
      <c r="BE69" s="43"/>
      <c r="BF69" s="43"/>
    </row>
    <row r="70" spans="1:58" s="42" customFormat="1" ht="17.25" customHeight="1" x14ac:dyDescent="0.15">
      <c r="A70" s="41"/>
      <c r="B70" s="79"/>
      <c r="C70" s="80"/>
      <c r="D70" s="138"/>
      <c r="E70" s="138"/>
      <c r="F70" s="138"/>
      <c r="G70" s="138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136"/>
      <c r="AW70" s="68"/>
      <c r="AX70" s="69"/>
      <c r="AY70" s="70"/>
      <c r="AZ70" s="43"/>
      <c r="BA70" s="43"/>
      <c r="BB70" s="43"/>
      <c r="BC70" s="43"/>
      <c r="BD70" s="43"/>
      <c r="BE70" s="43"/>
      <c r="BF70" s="43"/>
    </row>
    <row r="71" spans="1:58" s="42" customFormat="1" ht="17.25" customHeight="1" x14ac:dyDescent="0.15">
      <c r="A71" s="41"/>
      <c r="B71" s="81"/>
      <c r="C71" s="82"/>
      <c r="D71" s="138"/>
      <c r="E71" s="138"/>
      <c r="F71" s="138"/>
      <c r="G71" s="138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136"/>
      <c r="AV71" s="136"/>
      <c r="AW71" s="71"/>
      <c r="AX71" s="72"/>
      <c r="AY71" s="73"/>
      <c r="AZ71" s="43"/>
      <c r="BA71" s="43"/>
      <c r="BB71" s="43"/>
      <c r="BC71" s="43"/>
      <c r="BD71" s="43"/>
      <c r="BE71" s="43"/>
      <c r="BF71" s="43"/>
    </row>
    <row r="72" spans="1:58" ht="17.25" customHeight="1" x14ac:dyDescent="0.15">
      <c r="B72" s="77" t="s">
        <v>32</v>
      </c>
      <c r="C72" s="78"/>
      <c r="D72" s="77" t="s">
        <v>133</v>
      </c>
      <c r="E72" s="257"/>
      <c r="F72" s="257"/>
      <c r="G72" s="78"/>
      <c r="H72" s="148" t="s">
        <v>33</v>
      </c>
      <c r="I72" s="149"/>
      <c r="J72" s="149"/>
      <c r="K72" s="150"/>
      <c r="L72" s="148" t="s">
        <v>34</v>
      </c>
      <c r="M72" s="149"/>
      <c r="N72" s="149"/>
      <c r="O72" s="150"/>
      <c r="P72" s="124" t="s">
        <v>35</v>
      </c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6"/>
      <c r="AW72" s="151" t="s">
        <v>30</v>
      </c>
      <c r="AX72" s="152"/>
      <c r="AY72" s="153"/>
    </row>
    <row r="73" spans="1:58" ht="17.25" customHeight="1" x14ac:dyDescent="0.15">
      <c r="B73" s="79"/>
      <c r="C73" s="80"/>
      <c r="D73" s="79"/>
      <c r="E73" s="258"/>
      <c r="F73" s="258"/>
      <c r="G73" s="80"/>
      <c r="H73" s="154"/>
      <c r="I73" s="155"/>
      <c r="J73" s="155"/>
      <c r="K73" s="156"/>
      <c r="L73" s="163"/>
      <c r="M73" s="164"/>
      <c r="N73" s="164"/>
      <c r="O73" s="165"/>
      <c r="P73" s="139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1"/>
      <c r="AW73" s="83"/>
      <c r="AX73" s="84"/>
      <c r="AY73" s="85"/>
    </row>
    <row r="74" spans="1:58" ht="30.75" customHeight="1" x14ac:dyDescent="0.15">
      <c r="B74" s="79"/>
      <c r="C74" s="80"/>
      <c r="D74" s="79"/>
      <c r="E74" s="258"/>
      <c r="F74" s="258"/>
      <c r="G74" s="80"/>
      <c r="H74" s="157"/>
      <c r="I74" s="158"/>
      <c r="J74" s="158"/>
      <c r="K74" s="159"/>
      <c r="L74" s="166"/>
      <c r="M74" s="167"/>
      <c r="N74" s="167"/>
      <c r="O74" s="168"/>
      <c r="P74" s="142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4"/>
      <c r="AW74" s="86"/>
      <c r="AX74" s="87"/>
      <c r="AY74" s="88"/>
    </row>
    <row r="75" spans="1:58" ht="30.75" customHeight="1" x14ac:dyDescent="0.15">
      <c r="B75" s="81"/>
      <c r="C75" s="82"/>
      <c r="D75" s="81"/>
      <c r="E75" s="259"/>
      <c r="F75" s="259"/>
      <c r="G75" s="82"/>
      <c r="H75" s="160"/>
      <c r="I75" s="161"/>
      <c r="J75" s="161"/>
      <c r="K75" s="162"/>
      <c r="L75" s="169"/>
      <c r="M75" s="170"/>
      <c r="N75" s="170"/>
      <c r="O75" s="171"/>
      <c r="P75" s="145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7"/>
      <c r="AW75" s="89"/>
      <c r="AX75" s="90"/>
      <c r="AY75" s="91"/>
    </row>
    <row r="76" spans="1:58" ht="27.6" customHeight="1" x14ac:dyDescent="0.15"/>
    <row r="77" spans="1:58" ht="27" customHeight="1" x14ac:dyDescent="0.15">
      <c r="B77" s="271" t="s">
        <v>188</v>
      </c>
      <c r="C77" s="271"/>
      <c r="D77" s="271"/>
      <c r="E77" s="271"/>
      <c r="F77" s="271"/>
      <c r="G77" s="271"/>
      <c r="H77" s="271"/>
      <c r="I77" s="271"/>
      <c r="J77" s="271"/>
      <c r="K77" s="271"/>
      <c r="L77" s="271"/>
      <c r="M77" s="271"/>
      <c r="N77" s="271"/>
      <c r="O77" s="271"/>
      <c r="P77" s="271"/>
      <c r="Q77" s="271"/>
      <c r="R77" s="271"/>
      <c r="S77" s="271"/>
      <c r="T77" s="271"/>
      <c r="U77" s="271"/>
      <c r="V77" s="271"/>
      <c r="W77" s="271"/>
      <c r="X77" s="271"/>
      <c r="Y77" s="271"/>
      <c r="Z77" s="271"/>
      <c r="AA77" s="271"/>
      <c r="AB77" s="271"/>
      <c r="AC77" s="271"/>
      <c r="AD77" s="271"/>
      <c r="AE77" s="271"/>
      <c r="AF77" s="271"/>
      <c r="AG77" s="271"/>
      <c r="AH77" s="271"/>
      <c r="AI77" s="271"/>
      <c r="AJ77" s="271"/>
      <c r="AK77" s="271"/>
      <c r="AL77" s="271"/>
      <c r="AM77" s="271"/>
      <c r="AN77" s="271"/>
      <c r="AO77" s="271"/>
      <c r="AP77" s="271"/>
      <c r="AQ77" s="271"/>
      <c r="AR77" s="271"/>
      <c r="AS77" s="271"/>
      <c r="AT77" s="271"/>
      <c r="AU77" s="271"/>
      <c r="AV77" s="271"/>
      <c r="AW77" s="271"/>
      <c r="AX77" s="271"/>
      <c r="AY77" s="271"/>
    </row>
    <row r="78" spans="1:58" ht="27" customHeight="1" x14ac:dyDescent="0.15">
      <c r="B78" s="272" t="s">
        <v>143</v>
      </c>
      <c r="C78" s="272"/>
      <c r="D78" s="272"/>
      <c r="E78" s="272"/>
      <c r="F78" s="272"/>
      <c r="G78" s="272"/>
      <c r="H78" s="272"/>
      <c r="I78" s="272"/>
      <c r="J78" s="272"/>
      <c r="K78" s="272"/>
      <c r="L78" s="272"/>
      <c r="M78" s="272"/>
      <c r="N78" s="272"/>
      <c r="O78" s="272"/>
      <c r="P78" s="272"/>
      <c r="Q78" s="272"/>
      <c r="R78" s="272"/>
      <c r="S78" s="272"/>
      <c r="T78" s="272"/>
      <c r="U78" s="272"/>
      <c r="V78" s="272"/>
      <c r="W78" s="272"/>
      <c r="X78" s="272"/>
      <c r="Y78" s="272"/>
      <c r="Z78" s="272"/>
      <c r="AA78" s="272"/>
      <c r="AB78" s="272"/>
      <c r="AC78" s="272"/>
      <c r="AD78" s="272"/>
      <c r="AE78" s="272"/>
      <c r="AF78" s="272"/>
      <c r="AG78" s="272"/>
      <c r="AH78" s="272"/>
      <c r="AI78" s="272"/>
      <c r="AJ78" s="272"/>
      <c r="AK78" s="272"/>
      <c r="AL78" s="272"/>
      <c r="AM78" s="272"/>
      <c r="AN78" s="272"/>
      <c r="AO78" s="272"/>
      <c r="AP78" s="272"/>
      <c r="AQ78" s="272"/>
      <c r="AR78" s="272"/>
      <c r="AS78" s="272"/>
      <c r="AT78" s="272"/>
      <c r="AU78" s="272"/>
      <c r="AV78" s="272"/>
      <c r="AW78" s="272"/>
      <c r="AX78" s="272"/>
      <c r="AY78" s="272"/>
    </row>
    <row r="79" spans="1:58" ht="27" customHeight="1" x14ac:dyDescent="0.15">
      <c r="B79" s="237"/>
      <c r="C79" s="238"/>
      <c r="D79" s="238"/>
      <c r="E79" s="238"/>
      <c r="F79" s="238"/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238"/>
      <c r="Z79" s="238"/>
      <c r="AA79" s="238"/>
      <c r="AB79" s="238"/>
      <c r="AC79" s="238"/>
      <c r="AD79" s="238"/>
      <c r="AE79" s="238"/>
      <c r="AF79" s="238"/>
      <c r="AG79" s="238"/>
      <c r="AH79" s="238"/>
      <c r="AI79" s="238"/>
      <c r="AJ79" s="238"/>
      <c r="AK79" s="238"/>
      <c r="AL79" s="238"/>
      <c r="AM79" s="238"/>
      <c r="AN79" s="238"/>
      <c r="AO79" s="238"/>
      <c r="AP79" s="238"/>
      <c r="AQ79" s="238"/>
      <c r="AR79" s="238"/>
      <c r="AS79" s="238"/>
      <c r="AT79" s="238"/>
      <c r="AU79" s="238"/>
      <c r="AV79" s="238"/>
      <c r="AW79" s="238"/>
      <c r="AX79" s="238"/>
      <c r="AY79" s="239"/>
    </row>
    <row r="80" spans="1:58" ht="13.5" customHeight="1" x14ac:dyDescent="0.15">
      <c r="B80" s="112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113"/>
      <c r="AT80" s="113"/>
      <c r="AU80" s="113"/>
      <c r="AV80" s="113"/>
      <c r="AW80" s="113"/>
      <c r="AX80" s="113"/>
      <c r="AY80" s="114"/>
    </row>
    <row r="81" spans="2:51" ht="27" customHeight="1" x14ac:dyDescent="0.15">
      <c r="B81" s="112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  <c r="AT81" s="113"/>
      <c r="AU81" s="113"/>
      <c r="AV81" s="113"/>
      <c r="AW81" s="113"/>
      <c r="AX81" s="113"/>
      <c r="AY81" s="114"/>
    </row>
    <row r="82" spans="2:51" ht="13.5" customHeight="1" x14ac:dyDescent="0.15">
      <c r="B82" s="112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  <c r="AT82" s="113"/>
      <c r="AU82" s="113"/>
      <c r="AV82" s="113"/>
      <c r="AW82" s="113"/>
      <c r="AX82" s="113"/>
      <c r="AY82" s="114"/>
    </row>
    <row r="83" spans="2:51" ht="27" customHeight="1" x14ac:dyDescent="0.15">
      <c r="B83" s="273"/>
      <c r="C83" s="274"/>
      <c r="D83" s="274"/>
      <c r="E83" s="274"/>
      <c r="F83" s="274"/>
      <c r="G83" s="274"/>
      <c r="H83" s="274"/>
      <c r="I83" s="274"/>
      <c r="J83" s="274"/>
      <c r="K83" s="274"/>
      <c r="L83" s="274"/>
      <c r="M83" s="274"/>
      <c r="N83" s="274"/>
      <c r="O83" s="274"/>
      <c r="P83" s="274"/>
      <c r="Q83" s="274"/>
      <c r="R83" s="274"/>
      <c r="S83" s="274"/>
      <c r="T83" s="274"/>
      <c r="U83" s="274"/>
      <c r="V83" s="274"/>
      <c r="W83" s="274"/>
      <c r="X83" s="274"/>
      <c r="Y83" s="274"/>
      <c r="Z83" s="274"/>
      <c r="AA83" s="274"/>
      <c r="AB83" s="274"/>
      <c r="AC83" s="274"/>
      <c r="AD83" s="274"/>
      <c r="AE83" s="274"/>
      <c r="AF83" s="274"/>
      <c r="AG83" s="274"/>
      <c r="AH83" s="274"/>
      <c r="AI83" s="274"/>
      <c r="AJ83" s="274"/>
      <c r="AK83" s="274"/>
      <c r="AL83" s="274"/>
      <c r="AM83" s="274"/>
      <c r="AN83" s="274"/>
      <c r="AO83" s="274"/>
      <c r="AP83" s="274"/>
      <c r="AQ83" s="274"/>
      <c r="AR83" s="274"/>
      <c r="AS83" s="274"/>
      <c r="AT83" s="274"/>
      <c r="AU83" s="274"/>
      <c r="AV83" s="274"/>
      <c r="AW83" s="274"/>
      <c r="AX83" s="274"/>
      <c r="AY83" s="275"/>
    </row>
    <row r="84" spans="2:51" ht="27" customHeight="1" x14ac:dyDescent="0.15">
      <c r="B84" s="276" t="s">
        <v>189</v>
      </c>
      <c r="C84" s="276"/>
      <c r="D84" s="276"/>
      <c r="E84" s="276"/>
      <c r="F84" s="276"/>
      <c r="G84" s="276"/>
      <c r="H84" s="276"/>
      <c r="I84" s="276"/>
      <c r="J84" s="276"/>
      <c r="K84" s="276"/>
      <c r="L84" s="276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276"/>
      <c r="AW84" s="276"/>
      <c r="AX84" s="276"/>
      <c r="AY84" s="276"/>
    </row>
    <row r="85" spans="2:51" ht="27" customHeight="1" x14ac:dyDescent="0.15">
      <c r="B85" s="237"/>
      <c r="C85" s="238"/>
      <c r="D85" s="238"/>
      <c r="E85" s="238"/>
      <c r="F85" s="238"/>
      <c r="G85" s="238"/>
      <c r="H85" s="238"/>
      <c r="I85" s="238"/>
      <c r="J85" s="238"/>
      <c r="K85" s="238"/>
      <c r="L85" s="238"/>
      <c r="M85" s="238"/>
      <c r="N85" s="238"/>
      <c r="O85" s="238"/>
      <c r="P85" s="238"/>
      <c r="Q85" s="238"/>
      <c r="R85" s="238"/>
      <c r="S85" s="238"/>
      <c r="T85" s="238"/>
      <c r="U85" s="238"/>
      <c r="V85" s="238"/>
      <c r="W85" s="238"/>
      <c r="X85" s="238"/>
      <c r="Y85" s="238"/>
      <c r="Z85" s="238"/>
      <c r="AA85" s="238"/>
      <c r="AB85" s="238"/>
      <c r="AC85" s="238"/>
      <c r="AD85" s="238"/>
      <c r="AE85" s="238"/>
      <c r="AF85" s="238"/>
      <c r="AG85" s="238"/>
      <c r="AH85" s="238"/>
      <c r="AI85" s="238"/>
      <c r="AJ85" s="238"/>
      <c r="AK85" s="238"/>
      <c r="AL85" s="238"/>
      <c r="AM85" s="238"/>
      <c r="AN85" s="238"/>
      <c r="AO85" s="238"/>
      <c r="AP85" s="238"/>
      <c r="AQ85" s="238"/>
      <c r="AR85" s="238"/>
      <c r="AS85" s="238"/>
      <c r="AT85" s="238"/>
      <c r="AU85" s="238"/>
      <c r="AV85" s="238"/>
      <c r="AW85" s="238"/>
      <c r="AX85" s="238"/>
      <c r="AY85" s="239"/>
    </row>
    <row r="86" spans="2:51" ht="27" customHeight="1" x14ac:dyDescent="0.15">
      <c r="B86" s="112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D86" s="113"/>
      <c r="AE86" s="113"/>
      <c r="AF86" s="113"/>
      <c r="AG86" s="113"/>
      <c r="AH86" s="113"/>
      <c r="AI86" s="113"/>
      <c r="AJ86" s="113"/>
      <c r="AK86" s="113"/>
      <c r="AL86" s="113"/>
      <c r="AM86" s="113"/>
      <c r="AN86" s="113"/>
      <c r="AO86" s="113"/>
      <c r="AP86" s="113"/>
      <c r="AQ86" s="113"/>
      <c r="AR86" s="113"/>
      <c r="AS86" s="113"/>
      <c r="AT86" s="113"/>
      <c r="AU86" s="113"/>
      <c r="AV86" s="113"/>
      <c r="AW86" s="113"/>
      <c r="AX86" s="113"/>
      <c r="AY86" s="114"/>
    </row>
    <row r="87" spans="2:51" ht="27" customHeight="1" x14ac:dyDescent="0.15">
      <c r="B87" s="112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  <c r="AQ87" s="113"/>
      <c r="AR87" s="113"/>
      <c r="AS87" s="113"/>
      <c r="AT87" s="113"/>
      <c r="AU87" s="113"/>
      <c r="AV87" s="113"/>
      <c r="AW87" s="113"/>
      <c r="AX87" s="113"/>
      <c r="AY87" s="114"/>
    </row>
    <row r="88" spans="2:51" ht="13.5" customHeight="1" x14ac:dyDescent="0.15">
      <c r="B88" s="112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  <c r="AQ88" s="113"/>
      <c r="AR88" s="113"/>
      <c r="AS88" s="113"/>
      <c r="AT88" s="113"/>
      <c r="AU88" s="113"/>
      <c r="AV88" s="113"/>
      <c r="AW88" s="113"/>
      <c r="AX88" s="113"/>
      <c r="AY88" s="114"/>
    </row>
    <row r="89" spans="2:51" ht="27" customHeight="1" x14ac:dyDescent="0.15">
      <c r="B89" s="115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6"/>
      <c r="X89" s="116"/>
      <c r="Y89" s="116"/>
      <c r="Z89" s="116"/>
      <c r="AA89" s="116"/>
      <c r="AB89" s="116"/>
      <c r="AC89" s="116"/>
      <c r="AD89" s="116"/>
      <c r="AE89" s="116"/>
      <c r="AF89" s="116"/>
      <c r="AG89" s="116"/>
      <c r="AH89" s="116"/>
      <c r="AI89" s="116"/>
      <c r="AJ89" s="116"/>
      <c r="AK89" s="116"/>
      <c r="AL89" s="116"/>
      <c r="AM89" s="116"/>
      <c r="AN89" s="116"/>
      <c r="AO89" s="116"/>
      <c r="AP89" s="116"/>
      <c r="AQ89" s="116"/>
      <c r="AR89" s="116"/>
      <c r="AS89" s="116"/>
      <c r="AT89" s="116"/>
      <c r="AU89" s="116"/>
      <c r="AV89" s="116"/>
      <c r="AW89" s="116"/>
      <c r="AX89" s="116"/>
      <c r="AY89" s="117"/>
    </row>
    <row r="90" spans="2:51" ht="27" customHeight="1" x14ac:dyDescent="0.15">
      <c r="B90" s="272" t="s">
        <v>190</v>
      </c>
      <c r="C90" s="272"/>
      <c r="D90" s="272"/>
      <c r="E90" s="272"/>
      <c r="F90" s="272"/>
      <c r="G90" s="272"/>
      <c r="H90" s="272"/>
      <c r="I90" s="272"/>
      <c r="J90" s="272"/>
      <c r="K90" s="272"/>
      <c r="L90" s="272"/>
      <c r="M90" s="272"/>
      <c r="N90" s="272"/>
      <c r="O90" s="272"/>
      <c r="P90" s="272"/>
      <c r="Q90" s="272"/>
      <c r="R90" s="272"/>
      <c r="S90" s="272"/>
      <c r="T90" s="272"/>
      <c r="U90" s="272"/>
      <c r="V90" s="272"/>
      <c r="W90" s="272"/>
      <c r="X90" s="272"/>
      <c r="Y90" s="272"/>
      <c r="Z90" s="272"/>
      <c r="AA90" s="272"/>
      <c r="AB90" s="272"/>
      <c r="AC90" s="272"/>
      <c r="AD90" s="272"/>
      <c r="AE90" s="272"/>
      <c r="AF90" s="272"/>
      <c r="AG90" s="272"/>
      <c r="AH90" s="272"/>
      <c r="AI90" s="272"/>
      <c r="AJ90" s="272"/>
      <c r="AK90" s="272"/>
      <c r="AL90" s="272"/>
      <c r="AM90" s="272"/>
      <c r="AN90" s="272"/>
      <c r="AO90" s="272"/>
      <c r="AP90" s="272"/>
      <c r="AQ90" s="272"/>
      <c r="AR90" s="272"/>
      <c r="AS90" s="272"/>
      <c r="AT90" s="272"/>
      <c r="AU90" s="272"/>
      <c r="AV90" s="272"/>
      <c r="AW90" s="272"/>
      <c r="AX90" s="272"/>
      <c r="AY90" s="272"/>
    </row>
    <row r="91" spans="2:51" ht="27" customHeight="1" x14ac:dyDescent="0.15">
      <c r="B91" s="237"/>
      <c r="C91" s="238"/>
      <c r="D91" s="238"/>
      <c r="E91" s="238"/>
      <c r="F91" s="238"/>
      <c r="G91" s="238"/>
      <c r="H91" s="238"/>
      <c r="I91" s="238"/>
      <c r="J91" s="238"/>
      <c r="K91" s="238"/>
      <c r="L91" s="238"/>
      <c r="M91" s="238"/>
      <c r="N91" s="238"/>
      <c r="O91" s="238"/>
      <c r="P91" s="238"/>
      <c r="Q91" s="238"/>
      <c r="R91" s="238"/>
      <c r="S91" s="238"/>
      <c r="T91" s="238"/>
      <c r="U91" s="238"/>
      <c r="V91" s="238"/>
      <c r="W91" s="238"/>
      <c r="X91" s="238"/>
      <c r="Y91" s="238"/>
      <c r="Z91" s="238"/>
      <c r="AA91" s="238"/>
      <c r="AB91" s="238"/>
      <c r="AC91" s="238"/>
      <c r="AD91" s="238"/>
      <c r="AE91" s="238"/>
      <c r="AF91" s="238"/>
      <c r="AG91" s="238"/>
      <c r="AH91" s="238"/>
      <c r="AI91" s="238"/>
      <c r="AJ91" s="238"/>
      <c r="AK91" s="238"/>
      <c r="AL91" s="238"/>
      <c r="AM91" s="238"/>
      <c r="AN91" s="238"/>
      <c r="AO91" s="238"/>
      <c r="AP91" s="238"/>
      <c r="AQ91" s="238"/>
      <c r="AR91" s="238"/>
      <c r="AS91" s="238"/>
      <c r="AT91" s="238"/>
      <c r="AU91" s="238"/>
      <c r="AV91" s="238"/>
      <c r="AW91" s="238"/>
      <c r="AX91" s="238"/>
      <c r="AY91" s="239"/>
    </row>
    <row r="92" spans="2:51" ht="27" customHeight="1" x14ac:dyDescent="0.15">
      <c r="B92" s="112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  <c r="AQ92" s="113"/>
      <c r="AR92" s="113"/>
      <c r="AS92" s="113"/>
      <c r="AT92" s="113"/>
      <c r="AU92" s="113"/>
      <c r="AV92" s="113"/>
      <c r="AW92" s="113"/>
      <c r="AX92" s="113"/>
      <c r="AY92" s="114"/>
    </row>
    <row r="93" spans="2:51" ht="27" customHeight="1" x14ac:dyDescent="0.15">
      <c r="B93" s="112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4"/>
    </row>
    <row r="94" spans="2:51" ht="13.5" customHeight="1" x14ac:dyDescent="0.15">
      <c r="B94" s="112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  <c r="AQ94" s="113"/>
      <c r="AR94" s="113"/>
      <c r="AS94" s="113"/>
      <c r="AT94" s="113"/>
      <c r="AU94" s="113"/>
      <c r="AV94" s="113"/>
      <c r="AW94" s="113"/>
      <c r="AX94" s="113"/>
      <c r="AY94" s="114"/>
    </row>
    <row r="95" spans="2:51" ht="27" customHeight="1" x14ac:dyDescent="0.15">
      <c r="B95" s="115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6"/>
      <c r="AQ95" s="116"/>
      <c r="AR95" s="116"/>
      <c r="AS95" s="116"/>
      <c r="AT95" s="116"/>
      <c r="AU95" s="116"/>
      <c r="AV95" s="116"/>
      <c r="AW95" s="116"/>
      <c r="AX95" s="116"/>
      <c r="AY95" s="117"/>
    </row>
    <row r="96" spans="2:51" ht="27" customHeight="1" x14ac:dyDescent="0.15">
      <c r="B96" s="7"/>
      <c r="C96" s="7"/>
      <c r="D96" s="7"/>
      <c r="E96" s="7"/>
      <c r="F96" s="7"/>
      <c r="G96" s="7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7"/>
      <c r="V96" s="7"/>
      <c r="W96" s="8"/>
      <c r="X96" s="8"/>
      <c r="Y96" s="8"/>
      <c r="Z96" s="8"/>
      <c r="AA96" s="9"/>
      <c r="AB96" s="9"/>
      <c r="AC96" s="9"/>
      <c r="AD96" s="9"/>
      <c r="AE96" s="9"/>
      <c r="AF96" s="9"/>
      <c r="AG96" s="9"/>
      <c r="AH96" s="9"/>
      <c r="AI96" s="7"/>
    </row>
    <row r="97" spans="2:52" ht="27" customHeight="1" x14ac:dyDescent="0.15">
      <c r="B97" s="277" t="s">
        <v>134</v>
      </c>
      <c r="C97" s="277"/>
      <c r="D97" s="277"/>
      <c r="E97" s="277"/>
      <c r="F97" s="277"/>
      <c r="G97" s="277"/>
      <c r="H97" s="277"/>
      <c r="I97" s="277"/>
      <c r="J97" s="277"/>
      <c r="K97" s="277"/>
      <c r="L97" s="277"/>
      <c r="M97" s="277"/>
      <c r="N97" s="277"/>
      <c r="O97" s="277"/>
      <c r="P97" s="277"/>
      <c r="Q97" s="277"/>
      <c r="R97" s="277"/>
      <c r="S97" s="277"/>
      <c r="T97" s="277"/>
      <c r="U97" s="277"/>
      <c r="V97" s="277"/>
      <c r="W97" s="277"/>
      <c r="X97" s="277"/>
      <c r="Y97" s="277"/>
      <c r="Z97" s="277"/>
      <c r="AA97" s="277"/>
      <c r="AB97" s="277"/>
      <c r="AC97" s="277"/>
      <c r="AD97" s="277"/>
      <c r="AE97" s="277"/>
      <c r="AF97" s="277"/>
      <c r="AG97" s="277"/>
      <c r="AH97" s="277"/>
      <c r="AI97" s="277"/>
      <c r="AJ97" s="277"/>
      <c r="AK97" s="277"/>
      <c r="AL97" s="277"/>
      <c r="AM97" s="277"/>
      <c r="AN97" s="277"/>
      <c r="AO97" s="277"/>
      <c r="AP97" s="277"/>
      <c r="AQ97" s="277"/>
      <c r="AR97" s="277"/>
      <c r="AS97" s="277"/>
      <c r="AT97" s="277"/>
      <c r="AU97" s="277"/>
      <c r="AV97" s="277"/>
      <c r="AW97" s="277"/>
      <c r="AX97" s="277"/>
      <c r="AY97" s="277"/>
    </row>
    <row r="98" spans="2:52" ht="27" customHeight="1" x14ac:dyDescent="0.15">
      <c r="B98" s="109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1"/>
    </row>
    <row r="99" spans="2:52" ht="27" customHeight="1" x14ac:dyDescent="0.15">
      <c r="B99" s="112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4"/>
    </row>
    <row r="100" spans="2:52" ht="13.5" customHeight="1" x14ac:dyDescent="0.15">
      <c r="B100" s="112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4"/>
    </row>
    <row r="101" spans="2:52" ht="27" customHeight="1" x14ac:dyDescent="0.15">
      <c r="B101" s="112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/>
      <c r="AO101" s="113"/>
      <c r="AP101" s="113"/>
      <c r="AQ101" s="113"/>
      <c r="AR101" s="113"/>
      <c r="AS101" s="113"/>
      <c r="AT101" s="113"/>
      <c r="AU101" s="113"/>
      <c r="AV101" s="113"/>
      <c r="AW101" s="113"/>
      <c r="AX101" s="113"/>
      <c r="AY101" s="114"/>
    </row>
    <row r="102" spans="2:52" ht="30.75" customHeight="1" x14ac:dyDescent="0.15">
      <c r="B102" s="115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6"/>
      <c r="AH102" s="116"/>
      <c r="AI102" s="116"/>
      <c r="AJ102" s="116"/>
      <c r="AK102" s="116"/>
      <c r="AL102" s="116"/>
      <c r="AM102" s="116"/>
      <c r="AN102" s="116"/>
      <c r="AO102" s="116"/>
      <c r="AP102" s="116"/>
      <c r="AQ102" s="116"/>
      <c r="AR102" s="116"/>
      <c r="AS102" s="116"/>
      <c r="AT102" s="116"/>
      <c r="AU102" s="116"/>
      <c r="AV102" s="116"/>
      <c r="AW102" s="116"/>
      <c r="AX102" s="116"/>
      <c r="AY102" s="117"/>
    </row>
    <row r="103" spans="2:52" ht="26.1" customHeight="1" x14ac:dyDescent="0.15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</row>
    <row r="104" spans="2:52" ht="30.75" customHeight="1" x14ac:dyDescent="0.15">
      <c r="B104" s="108" t="s">
        <v>148</v>
      </c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108"/>
      <c r="AO104" s="108"/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</row>
    <row r="105" spans="2:52" ht="30.75" customHeight="1" x14ac:dyDescent="0.15">
      <c r="B105" s="109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1"/>
    </row>
    <row r="106" spans="2:52" ht="30.75" customHeight="1" x14ac:dyDescent="0.15">
      <c r="B106" s="112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113"/>
      <c r="AI106" s="113"/>
      <c r="AJ106" s="113"/>
      <c r="AK106" s="113"/>
      <c r="AL106" s="113"/>
      <c r="AM106" s="113"/>
      <c r="AN106" s="113"/>
      <c r="AO106" s="113"/>
      <c r="AP106" s="113"/>
      <c r="AQ106" s="113"/>
      <c r="AR106" s="113"/>
      <c r="AS106" s="113"/>
      <c r="AT106" s="113"/>
      <c r="AU106" s="113"/>
      <c r="AV106" s="113"/>
      <c r="AW106" s="113"/>
      <c r="AX106" s="113"/>
      <c r="AY106" s="114"/>
    </row>
    <row r="107" spans="2:52" ht="13.5" customHeight="1" x14ac:dyDescent="0.15">
      <c r="B107" s="112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  <c r="AA107" s="113"/>
      <c r="AB107" s="113"/>
      <c r="AC107" s="113"/>
      <c r="AD107" s="113"/>
      <c r="AE107" s="113"/>
      <c r="AF107" s="113"/>
      <c r="AG107" s="113"/>
      <c r="AH107" s="113"/>
      <c r="AI107" s="113"/>
      <c r="AJ107" s="113"/>
      <c r="AK107" s="113"/>
      <c r="AL107" s="113"/>
      <c r="AM107" s="113"/>
      <c r="AN107" s="113"/>
      <c r="AO107" s="113"/>
      <c r="AP107" s="113"/>
      <c r="AQ107" s="113"/>
      <c r="AR107" s="113"/>
      <c r="AS107" s="113"/>
      <c r="AT107" s="113"/>
      <c r="AU107" s="113"/>
      <c r="AV107" s="113"/>
      <c r="AW107" s="113"/>
      <c r="AX107" s="113"/>
      <c r="AY107" s="114"/>
    </row>
    <row r="108" spans="2:52" ht="27" customHeight="1" x14ac:dyDescent="0.15">
      <c r="B108" s="112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4"/>
    </row>
    <row r="109" spans="2:52" ht="30.75" customHeight="1" x14ac:dyDescent="0.15">
      <c r="B109" s="115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116"/>
      <c r="AO109" s="116"/>
      <c r="AP109" s="116"/>
      <c r="AQ109" s="116"/>
      <c r="AR109" s="116"/>
      <c r="AS109" s="116"/>
      <c r="AT109" s="116"/>
      <c r="AU109" s="116"/>
      <c r="AV109" s="116"/>
      <c r="AW109" s="116"/>
      <c r="AX109" s="116"/>
      <c r="AY109" s="117"/>
      <c r="AZ109" s="18"/>
    </row>
    <row r="110" spans="2:52" ht="26.1" customHeight="1" x14ac:dyDescent="0.1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Z110" s="18"/>
    </row>
    <row r="111" spans="2:52" ht="30.75" customHeight="1" x14ac:dyDescent="0.15">
      <c r="B111" s="108" t="s">
        <v>110</v>
      </c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8"/>
      <c r="AO111" s="108"/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8"/>
    </row>
    <row r="112" spans="2:52" ht="30.75" customHeight="1" x14ac:dyDescent="0.15">
      <c r="B112" s="109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1"/>
      <c r="AZ112" s="18"/>
    </row>
    <row r="113" spans="2:52" ht="30.75" customHeight="1" x14ac:dyDescent="0.15">
      <c r="B113" s="112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  <c r="AN113" s="113"/>
      <c r="AO113" s="113"/>
      <c r="AP113" s="113"/>
      <c r="AQ113" s="113"/>
      <c r="AR113" s="113"/>
      <c r="AS113" s="113"/>
      <c r="AT113" s="113"/>
      <c r="AU113" s="113"/>
      <c r="AV113" s="113"/>
      <c r="AW113" s="113"/>
      <c r="AX113" s="113"/>
      <c r="AY113" s="114"/>
      <c r="AZ113" s="18"/>
    </row>
    <row r="114" spans="2:52" ht="13.5" customHeight="1" x14ac:dyDescent="0.15">
      <c r="B114" s="112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13"/>
      <c r="AG114" s="113"/>
      <c r="AH114" s="113"/>
      <c r="AI114" s="113"/>
      <c r="AJ114" s="113"/>
      <c r="AK114" s="113"/>
      <c r="AL114" s="113"/>
      <c r="AM114" s="113"/>
      <c r="AN114" s="113"/>
      <c r="AO114" s="113"/>
      <c r="AP114" s="113"/>
      <c r="AQ114" s="113"/>
      <c r="AR114" s="113"/>
      <c r="AS114" s="113"/>
      <c r="AT114" s="113"/>
      <c r="AU114" s="113"/>
      <c r="AV114" s="113"/>
      <c r="AW114" s="113"/>
      <c r="AX114" s="113"/>
      <c r="AY114" s="114"/>
    </row>
    <row r="115" spans="2:52" ht="27" customHeight="1" x14ac:dyDescent="0.15">
      <c r="B115" s="112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4"/>
    </row>
    <row r="116" spans="2:52" ht="30.75" customHeight="1" x14ac:dyDescent="0.15">
      <c r="B116" s="115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  <c r="AF116" s="116"/>
      <c r="AG116" s="116"/>
      <c r="AH116" s="116"/>
      <c r="AI116" s="116"/>
      <c r="AJ116" s="116"/>
      <c r="AK116" s="116"/>
      <c r="AL116" s="116"/>
      <c r="AM116" s="116"/>
      <c r="AN116" s="116"/>
      <c r="AO116" s="116"/>
      <c r="AP116" s="116"/>
      <c r="AQ116" s="116"/>
      <c r="AR116" s="116"/>
      <c r="AS116" s="116"/>
      <c r="AT116" s="116"/>
      <c r="AU116" s="116"/>
      <c r="AV116" s="116"/>
      <c r="AW116" s="116"/>
      <c r="AX116" s="116"/>
      <c r="AY116" s="117"/>
      <c r="AZ116" s="18"/>
    </row>
    <row r="117" spans="2:52" ht="26.1" customHeight="1" x14ac:dyDescent="0.15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Z117" s="18"/>
    </row>
    <row r="118" spans="2:52" ht="27" customHeight="1" x14ac:dyDescent="0.15"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18"/>
    </row>
    <row r="119" spans="2:52" ht="27" customHeight="1" x14ac:dyDescent="0.15">
      <c r="B119" s="270" t="s">
        <v>141</v>
      </c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70"/>
      <c r="O119" s="270"/>
      <c r="P119" s="270"/>
      <c r="Q119" s="270"/>
      <c r="R119" s="270"/>
      <c r="S119" s="270"/>
      <c r="T119" s="270"/>
      <c r="U119" s="270"/>
      <c r="V119" s="270"/>
      <c r="W119" s="270"/>
      <c r="X119" s="270"/>
      <c r="Y119" s="270"/>
      <c r="Z119" s="270"/>
      <c r="AA119" s="270"/>
      <c r="AB119" s="270"/>
      <c r="AC119" s="270"/>
      <c r="AD119" s="270"/>
      <c r="AE119" s="270"/>
      <c r="AF119" s="270"/>
      <c r="AG119" s="270"/>
      <c r="AH119" s="270"/>
      <c r="AI119" s="270"/>
      <c r="AJ119" s="270"/>
      <c r="AK119" s="270"/>
      <c r="AL119" s="270"/>
      <c r="AM119" s="270"/>
      <c r="AN119" s="270"/>
      <c r="AO119" s="270"/>
      <c r="AP119" s="270"/>
      <c r="AQ119" s="270"/>
      <c r="AR119" s="270"/>
      <c r="AS119" s="270"/>
      <c r="AT119" s="270"/>
      <c r="AU119" s="270"/>
      <c r="AV119" s="270"/>
      <c r="AW119" s="270"/>
      <c r="AX119" s="270"/>
      <c r="AY119" s="270"/>
      <c r="AZ119" s="18"/>
    </row>
    <row r="120" spans="2:52" ht="27" customHeight="1" x14ac:dyDescent="0.15">
      <c r="B120" s="270"/>
      <c r="C120" s="270"/>
      <c r="D120" s="270"/>
      <c r="E120" s="270"/>
      <c r="F120" s="270"/>
      <c r="G120" s="270"/>
      <c r="H120" s="270"/>
      <c r="I120" s="270"/>
      <c r="J120" s="270"/>
      <c r="K120" s="270"/>
      <c r="L120" s="270"/>
      <c r="M120" s="270"/>
      <c r="N120" s="270"/>
      <c r="O120" s="270"/>
      <c r="P120" s="270"/>
      <c r="Q120" s="270"/>
      <c r="R120" s="270"/>
      <c r="S120" s="270"/>
      <c r="T120" s="270"/>
      <c r="U120" s="270"/>
      <c r="V120" s="270"/>
      <c r="W120" s="270"/>
      <c r="X120" s="270"/>
      <c r="Y120" s="270"/>
      <c r="Z120" s="270"/>
      <c r="AA120" s="270"/>
      <c r="AB120" s="270"/>
      <c r="AC120" s="270"/>
      <c r="AD120" s="270"/>
      <c r="AE120" s="270"/>
      <c r="AF120" s="270"/>
      <c r="AG120" s="270"/>
      <c r="AH120" s="270"/>
      <c r="AI120" s="270"/>
      <c r="AJ120" s="270"/>
      <c r="AK120" s="270"/>
      <c r="AL120" s="270"/>
      <c r="AM120" s="270"/>
      <c r="AN120" s="270"/>
      <c r="AO120" s="270"/>
      <c r="AP120" s="270"/>
      <c r="AQ120" s="270"/>
      <c r="AR120" s="270"/>
      <c r="AS120" s="270"/>
      <c r="AT120" s="270"/>
      <c r="AU120" s="270"/>
      <c r="AV120" s="270"/>
      <c r="AW120" s="270"/>
      <c r="AX120" s="270"/>
      <c r="AY120" s="270"/>
      <c r="AZ120" s="18"/>
    </row>
    <row r="121" spans="2:52" ht="27" customHeight="1" x14ac:dyDescent="0.15">
      <c r="B121" s="270"/>
      <c r="C121" s="270"/>
      <c r="D121" s="270"/>
      <c r="E121" s="270"/>
      <c r="F121" s="270"/>
      <c r="G121" s="270"/>
      <c r="H121" s="270"/>
      <c r="I121" s="270"/>
      <c r="J121" s="270"/>
      <c r="K121" s="270"/>
      <c r="L121" s="270"/>
      <c r="M121" s="270"/>
      <c r="N121" s="270"/>
      <c r="O121" s="270"/>
      <c r="P121" s="270"/>
      <c r="Q121" s="270"/>
      <c r="R121" s="270"/>
      <c r="S121" s="270"/>
      <c r="T121" s="270"/>
      <c r="U121" s="270"/>
      <c r="V121" s="270"/>
      <c r="W121" s="270"/>
      <c r="X121" s="270"/>
      <c r="Y121" s="270"/>
      <c r="Z121" s="270"/>
      <c r="AA121" s="270"/>
      <c r="AB121" s="270"/>
      <c r="AC121" s="270"/>
      <c r="AD121" s="270"/>
      <c r="AE121" s="270"/>
      <c r="AF121" s="270"/>
      <c r="AG121" s="270"/>
      <c r="AH121" s="270"/>
      <c r="AI121" s="270"/>
      <c r="AJ121" s="270"/>
      <c r="AK121" s="270"/>
      <c r="AL121" s="270"/>
      <c r="AM121" s="270"/>
      <c r="AN121" s="270"/>
      <c r="AO121" s="270"/>
      <c r="AP121" s="270"/>
      <c r="AQ121" s="270"/>
      <c r="AR121" s="270"/>
      <c r="AS121" s="270"/>
      <c r="AT121" s="270"/>
      <c r="AU121" s="270"/>
      <c r="AV121" s="270"/>
      <c r="AW121" s="270"/>
      <c r="AX121" s="270"/>
      <c r="AY121" s="270"/>
      <c r="AZ121" s="18"/>
    </row>
    <row r="122" spans="2:52" ht="27" customHeight="1" x14ac:dyDescent="0.15">
      <c r="AN122" s="261" t="s">
        <v>211</v>
      </c>
      <c r="AO122" s="261"/>
      <c r="AP122" s="261"/>
      <c r="AQ122" s="261"/>
      <c r="AR122" s="261"/>
      <c r="AS122" s="261"/>
      <c r="AT122" s="261"/>
      <c r="AU122" s="261"/>
      <c r="AV122" s="261"/>
      <c r="AW122" s="261"/>
      <c r="AX122" s="261"/>
      <c r="AY122" s="261"/>
    </row>
    <row r="123" spans="2:52" ht="27" customHeight="1" x14ac:dyDescent="0.15"/>
    <row r="124" spans="2:52" ht="27" customHeight="1" x14ac:dyDescent="0.15"/>
    <row r="125" spans="2:52" ht="27" customHeight="1" x14ac:dyDescent="0.15"/>
  </sheetData>
  <sheetProtection algorithmName="SHA-512" hashValue="2J72b7bEmXvZPdt8oKXxwq11wT+Zc5CJmnWBHuKz0gG+4fy7MevyMzzQKEodqgo6+EJWP+n+vXvCAc89g6RvOQ==" saltValue="XxKYturGIWpCT5JkMtZhIQ==" spinCount="100000" sheet="1" objects="1" scenarios="1"/>
  <mergeCells count="207">
    <mergeCell ref="AN122:AY122"/>
    <mergeCell ref="AI2:AM2"/>
    <mergeCell ref="U2:AH2"/>
    <mergeCell ref="AN2:AY2"/>
    <mergeCell ref="B3:AY4"/>
    <mergeCell ref="B119:AY121"/>
    <mergeCell ref="B77:AY77"/>
    <mergeCell ref="B78:AY78"/>
    <mergeCell ref="B79:AY83"/>
    <mergeCell ref="B84:AY84"/>
    <mergeCell ref="B85:AY89"/>
    <mergeCell ref="B90:AY90"/>
    <mergeCell ref="B91:AY95"/>
    <mergeCell ref="B97:AY97"/>
    <mergeCell ref="B98:AY102"/>
    <mergeCell ref="B111:AY111"/>
    <mergeCell ref="B112:AY116"/>
    <mergeCell ref="B72:C75"/>
    <mergeCell ref="D72:G75"/>
    <mergeCell ref="C23:G23"/>
    <mergeCell ref="C29:G29"/>
    <mergeCell ref="H29:K29"/>
    <mergeCell ref="L23:O23"/>
    <mergeCell ref="P23:S23"/>
    <mergeCell ref="U23:Y23"/>
    <mergeCell ref="B38:AY38"/>
    <mergeCell ref="H56:AV59"/>
    <mergeCell ref="B53:AY53"/>
    <mergeCell ref="J43:K43"/>
    <mergeCell ref="AD43:AE43"/>
    <mergeCell ref="J44:K44"/>
    <mergeCell ref="B48:AY51"/>
    <mergeCell ref="B46:AY46"/>
    <mergeCell ref="B39:I44"/>
    <mergeCell ref="L39:AC39"/>
    <mergeCell ref="L40:AC40"/>
    <mergeCell ref="L41:AC41"/>
    <mergeCell ref="L42:AC42"/>
    <mergeCell ref="L43:AC43"/>
    <mergeCell ref="L44:P44"/>
    <mergeCell ref="Q44:AY44"/>
    <mergeCell ref="AF39:AY39"/>
    <mergeCell ref="AF40:AY40"/>
    <mergeCell ref="AW56:AY56"/>
    <mergeCell ref="AW57:AY59"/>
    <mergeCell ref="B56:G59"/>
    <mergeCell ref="B54:AY55"/>
    <mergeCell ref="AH23:AK23"/>
    <mergeCell ref="AM5:AN5"/>
    <mergeCell ref="AP5:AR5"/>
    <mergeCell ref="AS5:AY5"/>
    <mergeCell ref="B7:AY7"/>
    <mergeCell ref="B8:G8"/>
    <mergeCell ref="H8:W8"/>
    <mergeCell ref="X8:AE8"/>
    <mergeCell ref="AF8:AY8"/>
    <mergeCell ref="AB5:AD5"/>
    <mergeCell ref="AE5:AH5"/>
    <mergeCell ref="AJ5:AK5"/>
    <mergeCell ref="Z21:AC21"/>
    <mergeCell ref="AD21:AG21"/>
    <mergeCell ref="U22:Y22"/>
    <mergeCell ref="Z20:AC20"/>
    <mergeCell ref="AD20:AG20"/>
    <mergeCell ref="L22:O22"/>
    <mergeCell ref="B2:F2"/>
    <mergeCell ref="L2:O2"/>
    <mergeCell ref="P2:T2"/>
    <mergeCell ref="B17:G17"/>
    <mergeCell ref="B15:F15"/>
    <mergeCell ref="G15:N15"/>
    <mergeCell ref="AD13:AY13"/>
    <mergeCell ref="G2:I2"/>
    <mergeCell ref="B13:G13"/>
    <mergeCell ref="H11:AY11"/>
    <mergeCell ref="H12:AY12"/>
    <mergeCell ref="H13:AC13"/>
    <mergeCell ref="B12:G12"/>
    <mergeCell ref="L19:O19"/>
    <mergeCell ref="L20:O20"/>
    <mergeCell ref="L21:O21"/>
    <mergeCell ref="C20:G20"/>
    <mergeCell ref="C21:G21"/>
    <mergeCell ref="C26:G26"/>
    <mergeCell ref="Z29:AC29"/>
    <mergeCell ref="T29:Y29"/>
    <mergeCell ref="B31:AY31"/>
    <mergeCell ref="Z23:AC23"/>
    <mergeCell ref="AD23:AG23"/>
    <mergeCell ref="H21:K21"/>
    <mergeCell ref="H22:K22"/>
    <mergeCell ref="R15:V15"/>
    <mergeCell ref="M17:N17"/>
    <mergeCell ref="P17:Q17"/>
    <mergeCell ref="T17:AY17"/>
    <mergeCell ref="P21:S21"/>
    <mergeCell ref="P20:S20"/>
    <mergeCell ref="P19:S19"/>
    <mergeCell ref="AH21:AK21"/>
    <mergeCell ref="O15:Q15"/>
    <mergeCell ref="AH18:AK18"/>
    <mergeCell ref="P18:S18"/>
    <mergeCell ref="U18:Y18"/>
    <mergeCell ref="Z18:AC18"/>
    <mergeCell ref="AD18:AG18"/>
    <mergeCell ref="AH20:AK20"/>
    <mergeCell ref="H17:K17"/>
    <mergeCell ref="P73:AV75"/>
    <mergeCell ref="H72:K72"/>
    <mergeCell ref="L72:O72"/>
    <mergeCell ref="AW72:AY72"/>
    <mergeCell ref="H73:K75"/>
    <mergeCell ref="L73:O75"/>
    <mergeCell ref="L18:O18"/>
    <mergeCell ref="H18:K18"/>
    <mergeCell ref="C18:G18"/>
    <mergeCell ref="H19:K19"/>
    <mergeCell ref="H20:K20"/>
    <mergeCell ref="C19:G19"/>
    <mergeCell ref="B32:AY36"/>
    <mergeCell ref="AH29:AK29"/>
    <mergeCell ref="AD29:AG29"/>
    <mergeCell ref="L29:O29"/>
    <mergeCell ref="H23:K23"/>
    <mergeCell ref="Z22:AC22"/>
    <mergeCell ref="AD22:AG22"/>
    <mergeCell ref="AH22:AK22"/>
    <mergeCell ref="P22:S22"/>
    <mergeCell ref="C22:G22"/>
    <mergeCell ref="C24:G24"/>
    <mergeCell ref="C25:G25"/>
    <mergeCell ref="B11:G11"/>
    <mergeCell ref="P29:S29"/>
    <mergeCell ref="B104:AY104"/>
    <mergeCell ref="B105:AY109"/>
    <mergeCell ref="J41:K41"/>
    <mergeCell ref="AD41:AE41"/>
    <mergeCell ref="J42:K42"/>
    <mergeCell ref="AD42:AE42"/>
    <mergeCell ref="J39:K39"/>
    <mergeCell ref="AD39:AE39"/>
    <mergeCell ref="J40:K40"/>
    <mergeCell ref="AD40:AE40"/>
    <mergeCell ref="AF41:AY41"/>
    <mergeCell ref="AF42:AY42"/>
    <mergeCell ref="AF43:AY43"/>
    <mergeCell ref="B47:K47"/>
    <mergeCell ref="L47:AC47"/>
    <mergeCell ref="AD47:AY47"/>
    <mergeCell ref="P72:AV72"/>
    <mergeCell ref="AW67:AY71"/>
    <mergeCell ref="H60:AV65"/>
    <mergeCell ref="H66:AV71"/>
    <mergeCell ref="D60:G65"/>
    <mergeCell ref="D66:G71"/>
    <mergeCell ref="B60:C71"/>
    <mergeCell ref="AW73:AY75"/>
    <mergeCell ref="B9:G9"/>
    <mergeCell ref="H9:AY9"/>
    <mergeCell ref="B10:G10"/>
    <mergeCell ref="H10:AY10"/>
    <mergeCell ref="C27:G27"/>
    <mergeCell ref="C28:G28"/>
    <mergeCell ref="U24:Y24"/>
    <mergeCell ref="U25:Y25"/>
    <mergeCell ref="U26:Y26"/>
    <mergeCell ref="U27:Y27"/>
    <mergeCell ref="U28:Y28"/>
    <mergeCell ref="Z19:AC19"/>
    <mergeCell ref="AD19:AG19"/>
    <mergeCell ref="AH19:AK19"/>
    <mergeCell ref="U19:Y19"/>
    <mergeCell ref="U20:Y20"/>
    <mergeCell ref="U21:Y21"/>
    <mergeCell ref="H25:K25"/>
    <mergeCell ref="L25:O25"/>
    <mergeCell ref="P25:S25"/>
    <mergeCell ref="H26:K26"/>
    <mergeCell ref="L26:O26"/>
    <mergeCell ref="Z26:AC26"/>
    <mergeCell ref="AD26:AG26"/>
    <mergeCell ref="AH26:AK26"/>
    <mergeCell ref="P26:S26"/>
    <mergeCell ref="AW60:AY60"/>
    <mergeCell ref="AW61:AY65"/>
    <mergeCell ref="AW66:AY66"/>
    <mergeCell ref="H27:K27"/>
    <mergeCell ref="L27:O27"/>
    <mergeCell ref="P27:S27"/>
    <mergeCell ref="H28:K28"/>
    <mergeCell ref="L28:O28"/>
    <mergeCell ref="P28:S28"/>
    <mergeCell ref="Z27:AC27"/>
    <mergeCell ref="AD27:AG27"/>
    <mergeCell ref="AH27:AK27"/>
    <mergeCell ref="Z28:AC28"/>
    <mergeCell ref="AD28:AG28"/>
    <mergeCell ref="AH28:AK28"/>
    <mergeCell ref="H24:K24"/>
    <mergeCell ref="L24:O24"/>
    <mergeCell ref="P24:S24"/>
    <mergeCell ref="Z24:AC24"/>
    <mergeCell ref="AD24:AG24"/>
    <mergeCell ref="AH24:AK24"/>
    <mergeCell ref="Z25:AC25"/>
    <mergeCell ref="AD25:AG25"/>
    <mergeCell ref="AH25:AK25"/>
  </mergeCells>
  <phoneticPr fontId="1"/>
  <dataValidations count="2">
    <dataValidation type="list" allowBlank="1" showInputMessage="1" showErrorMessage="1" sqref="AW73:AY75 AW57:AY59 AW61 AW67" xr:uid="{00000000-0002-0000-0000-000000000000}">
      <formula1>"5,4,3,2,1"</formula1>
    </dataValidation>
    <dataValidation type="list" allowBlank="1" showInputMessage="1" showErrorMessage="1" sqref="L47:AC47" xr:uid="{C7581470-91D5-4FD0-85A4-9865C936B79A}">
      <formula1>$BB$19:$BB$27</formula1>
    </dataValidation>
  </dataValidations>
  <pageMargins left="0.5" right="0.15748031496062992" top="0.41" bottom="0.23" header="0.28999999999999998" footer="0.16"/>
  <pageSetup paperSize="9" scale="70" orientation="portrait" r:id="rId1"/>
  <rowBreaks count="2" manualBreakCount="2">
    <brk id="51" min="1" max="50" man="1"/>
    <brk id="95" min="1" max="5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9" r:id="rId4" name="Check Box 13">
              <controlPr defaultSize="0" autoFill="0" autoLine="0" autoPict="0">
                <anchor moveWithCells="1">
                  <from>
                    <xdr:col>9</xdr:col>
                    <xdr:colOff>85725</xdr:colOff>
                    <xdr:row>39</xdr:row>
                    <xdr:rowOff>38100</xdr:rowOff>
                  </from>
                  <to>
                    <xdr:col>10</xdr:col>
                    <xdr:colOff>152400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5" name="Check Box 14">
              <controlPr defaultSize="0" autoFill="0" autoLine="0" autoPict="0">
                <anchor moveWithCells="1">
                  <from>
                    <xdr:col>9</xdr:col>
                    <xdr:colOff>85725</xdr:colOff>
                    <xdr:row>40</xdr:row>
                    <xdr:rowOff>66675</xdr:rowOff>
                  </from>
                  <to>
                    <xdr:col>10</xdr:col>
                    <xdr:colOff>152400</xdr:colOff>
                    <xdr:row>40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6" name="Check Box 15">
              <controlPr defaultSize="0" autoFill="0" autoLine="0" autoPict="0">
                <anchor moveWithCells="1">
                  <from>
                    <xdr:col>9</xdr:col>
                    <xdr:colOff>85725</xdr:colOff>
                    <xdr:row>41</xdr:row>
                    <xdr:rowOff>38100</xdr:rowOff>
                  </from>
                  <to>
                    <xdr:col>10</xdr:col>
                    <xdr:colOff>152400</xdr:colOff>
                    <xdr:row>41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7" name="Check Box 16">
              <controlPr defaultSize="0" autoFill="0" autoLine="0" autoPict="0">
                <anchor moveWithCells="1">
                  <from>
                    <xdr:col>9</xdr:col>
                    <xdr:colOff>85725</xdr:colOff>
                    <xdr:row>42</xdr:row>
                    <xdr:rowOff>28575</xdr:rowOff>
                  </from>
                  <to>
                    <xdr:col>10</xdr:col>
                    <xdr:colOff>152400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8" name="Check Box 17">
              <controlPr defaultSize="0" autoFill="0" autoLine="0" autoPict="0">
                <anchor moveWithCells="1">
                  <from>
                    <xdr:col>9</xdr:col>
                    <xdr:colOff>85725</xdr:colOff>
                    <xdr:row>43</xdr:row>
                    <xdr:rowOff>38100</xdr:rowOff>
                  </from>
                  <to>
                    <xdr:col>10</xdr:col>
                    <xdr:colOff>152400</xdr:colOff>
                    <xdr:row>43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9" name="Check Box 18">
              <controlPr defaultSize="0" autoFill="0" autoLine="0" autoPict="0">
                <anchor moveWithCells="1">
                  <from>
                    <xdr:col>29</xdr:col>
                    <xdr:colOff>76200</xdr:colOff>
                    <xdr:row>39</xdr:row>
                    <xdr:rowOff>38100</xdr:rowOff>
                  </from>
                  <to>
                    <xdr:col>30</xdr:col>
                    <xdr:colOff>123825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0" name="Check Box 19">
              <controlPr defaultSize="0" autoFill="0" autoLine="0" autoPict="0">
                <anchor moveWithCells="1">
                  <from>
                    <xdr:col>29</xdr:col>
                    <xdr:colOff>76200</xdr:colOff>
                    <xdr:row>40</xdr:row>
                    <xdr:rowOff>47625</xdr:rowOff>
                  </from>
                  <to>
                    <xdr:col>30</xdr:col>
                    <xdr:colOff>123825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1" name="Check Box 20">
              <controlPr defaultSize="0" autoFill="0" autoLine="0" autoPict="0">
                <anchor moveWithCells="1">
                  <from>
                    <xdr:col>29</xdr:col>
                    <xdr:colOff>76200</xdr:colOff>
                    <xdr:row>41</xdr:row>
                    <xdr:rowOff>38100</xdr:rowOff>
                  </from>
                  <to>
                    <xdr:col>30</xdr:col>
                    <xdr:colOff>123825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2" name="Check Box 21">
              <controlPr defaultSize="0" autoFill="0" autoLine="0" autoPict="0">
                <anchor moveWithCells="1">
                  <from>
                    <xdr:col>29</xdr:col>
                    <xdr:colOff>76200</xdr:colOff>
                    <xdr:row>42</xdr:row>
                    <xdr:rowOff>38100</xdr:rowOff>
                  </from>
                  <to>
                    <xdr:col>30</xdr:col>
                    <xdr:colOff>123825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13" name="Option Button 25">
              <controlPr defaultSize="0" autoFill="0" autoLine="0" autoPict="0">
                <anchor moveWithCells="1">
                  <from>
                    <xdr:col>9</xdr:col>
                    <xdr:colOff>38100</xdr:colOff>
                    <xdr:row>12</xdr:row>
                    <xdr:rowOff>66675</xdr:rowOff>
                  </from>
                  <to>
                    <xdr:col>14</xdr:col>
                    <xdr:colOff>9525</xdr:colOff>
                    <xdr:row>12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14" name="Option Button 26">
              <controlPr defaultSize="0" autoFill="0" autoLine="0" autoPict="0">
                <anchor moveWithCells="1">
                  <from>
                    <xdr:col>16</xdr:col>
                    <xdr:colOff>76200</xdr:colOff>
                    <xdr:row>12</xdr:row>
                    <xdr:rowOff>76200</xdr:rowOff>
                  </from>
                  <to>
                    <xdr:col>20</xdr:col>
                    <xdr:colOff>76200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15" name="Option Button 27">
              <controlPr defaultSize="0" autoFill="0" autoLine="0" autoPict="0">
                <anchor moveWithCells="1">
                  <from>
                    <xdr:col>23</xdr:col>
                    <xdr:colOff>123825</xdr:colOff>
                    <xdr:row>12</xdr:row>
                    <xdr:rowOff>76200</xdr:rowOff>
                  </from>
                  <to>
                    <xdr:col>28</xdr:col>
                    <xdr:colOff>28575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16" name="Group Box 28">
              <controlPr defaultSize="0" autoFill="0" autoPict="0">
                <anchor moveWithCells="1">
                  <from>
                    <xdr:col>8</xdr:col>
                    <xdr:colOff>9525</xdr:colOff>
                    <xdr:row>11</xdr:row>
                    <xdr:rowOff>333375</xdr:rowOff>
                  </from>
                  <to>
                    <xdr:col>28</xdr:col>
                    <xdr:colOff>180975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7" name="Group Box 33">
              <controlPr defaultSize="0" autoFill="0" autoPict="0">
                <anchor moveWithCells="1">
                  <from>
                    <xdr:col>7</xdr:col>
                    <xdr:colOff>76200</xdr:colOff>
                    <xdr:row>7</xdr:row>
                    <xdr:rowOff>295275</xdr:rowOff>
                  </from>
                  <to>
                    <xdr:col>9</xdr:col>
                    <xdr:colOff>161925</xdr:colOff>
                    <xdr:row>10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18" name="グループ 174">
              <controlPr defaultSize="0" autoFill="0" autoPict="0">
                <anchor moveWithCells="1">
                  <from>
                    <xdr:col>7</xdr:col>
                    <xdr:colOff>142875</xdr:colOff>
                    <xdr:row>8</xdr:row>
                    <xdr:rowOff>28575</xdr:rowOff>
                  </from>
                  <to>
                    <xdr:col>48</xdr:col>
                    <xdr:colOff>95250</xdr:colOff>
                    <xdr:row>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19" name="オプション 1">
              <controlPr defaultSize="0" autoFill="0" autoLine="0" autoPict="0">
                <anchor moveWithCells="1">
                  <from>
                    <xdr:col>9</xdr:col>
                    <xdr:colOff>57150</xdr:colOff>
                    <xdr:row>9</xdr:row>
                    <xdr:rowOff>123825</xdr:rowOff>
                  </from>
                  <to>
                    <xdr:col>13</xdr:col>
                    <xdr:colOff>57150</xdr:colOff>
                    <xdr:row>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20" name="オプション 31">
              <controlPr defaultSize="0" autoFill="0" autoLine="0" autoPict="0">
                <anchor moveWithCells="1">
                  <from>
                    <xdr:col>16</xdr:col>
                    <xdr:colOff>76200</xdr:colOff>
                    <xdr:row>9</xdr:row>
                    <xdr:rowOff>142875</xdr:rowOff>
                  </from>
                  <to>
                    <xdr:col>19</xdr:col>
                    <xdr:colOff>28575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21" name="オプション 86">
              <controlPr defaultSize="0" autoFill="0" autoLine="0" autoPict="0">
                <anchor moveWithCells="1">
                  <from>
                    <xdr:col>23</xdr:col>
                    <xdr:colOff>104775</xdr:colOff>
                    <xdr:row>9</xdr:row>
                    <xdr:rowOff>133350</xdr:rowOff>
                  </from>
                  <to>
                    <xdr:col>26</xdr:col>
                    <xdr:colOff>85725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22" name="グループ 89">
              <controlPr defaultSize="0" print="0" autoFill="0" autoPict="0">
                <anchor moveWithCells="1">
                  <from>
                    <xdr:col>7</xdr:col>
                    <xdr:colOff>180975</xdr:colOff>
                    <xdr:row>9</xdr:row>
                    <xdr:rowOff>66675</xdr:rowOff>
                  </from>
                  <to>
                    <xdr:col>48</xdr:col>
                    <xdr:colOff>171450</xdr:colOff>
                    <xdr:row>9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23" name="Group Box 39">
              <controlPr defaultSize="0" autoFill="0" autoPict="0">
                <anchor moveWithCells="1">
                  <from>
                    <xdr:col>7</xdr:col>
                    <xdr:colOff>142875</xdr:colOff>
                    <xdr:row>8</xdr:row>
                    <xdr:rowOff>28575</xdr:rowOff>
                  </from>
                  <to>
                    <xdr:col>48</xdr:col>
                    <xdr:colOff>95250</xdr:colOff>
                    <xdr:row>9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71BE9-AD33-4C7D-88A5-599DD0F40103}">
  <dimension ref="A2:E24"/>
  <sheetViews>
    <sheetView showGridLines="0" zoomScale="70" zoomScaleNormal="70" workbookViewId="0">
      <selection activeCell="E7" sqref="E7"/>
    </sheetView>
  </sheetViews>
  <sheetFormatPr defaultColWidth="9" defaultRowHeight="13.5" x14ac:dyDescent="0.15"/>
  <cols>
    <col min="1" max="1" width="4.875" style="44" customWidth="1"/>
    <col min="2" max="2" width="9" style="44"/>
    <col min="3" max="3" width="13.875" style="44" customWidth="1"/>
    <col min="4" max="4" width="6.125" style="46" customWidth="1"/>
    <col min="5" max="5" width="119.5" style="44" customWidth="1"/>
    <col min="6" max="16384" width="9" style="44"/>
  </cols>
  <sheetData>
    <row r="2" spans="1:5" ht="33.75" customHeight="1" x14ac:dyDescent="0.15">
      <c r="A2" s="307" t="s">
        <v>191</v>
      </c>
      <c r="B2" s="307"/>
      <c r="C2" s="307"/>
      <c r="D2" s="307"/>
      <c r="E2" s="307"/>
    </row>
    <row r="3" spans="1:5" ht="18" customHeight="1" x14ac:dyDescent="0.15">
      <c r="B3" s="45"/>
    </row>
    <row r="4" spans="1:5" ht="30" customHeight="1" x14ac:dyDescent="0.15">
      <c r="B4" s="47" t="s">
        <v>210</v>
      </c>
    </row>
    <row r="5" spans="1:5" s="48" customFormat="1" ht="48.75" customHeight="1" x14ac:dyDescent="0.15">
      <c r="B5" s="304" t="s">
        <v>192</v>
      </c>
      <c r="C5" s="305"/>
      <c r="D5" s="49">
        <v>5</v>
      </c>
      <c r="E5" s="50" t="s">
        <v>91</v>
      </c>
    </row>
    <row r="6" spans="1:5" s="48" customFormat="1" ht="48.75" customHeight="1" x14ac:dyDescent="0.15">
      <c r="B6" s="304"/>
      <c r="C6" s="305"/>
      <c r="D6" s="55">
        <v>4</v>
      </c>
      <c r="E6" s="56" t="s">
        <v>92</v>
      </c>
    </row>
    <row r="7" spans="1:5" s="48" customFormat="1" ht="48.75" customHeight="1" x14ac:dyDescent="0.15">
      <c r="B7" s="304"/>
      <c r="C7" s="305"/>
      <c r="D7" s="49">
        <v>3</v>
      </c>
      <c r="E7" s="50" t="s">
        <v>193</v>
      </c>
    </row>
    <row r="8" spans="1:5" s="48" customFormat="1" ht="60" customHeight="1" x14ac:dyDescent="0.15">
      <c r="B8" s="304"/>
      <c r="C8" s="305"/>
      <c r="D8" s="49">
        <v>2</v>
      </c>
      <c r="E8" s="50" t="s">
        <v>93</v>
      </c>
    </row>
    <row r="9" spans="1:5" s="48" customFormat="1" ht="48.75" customHeight="1" x14ac:dyDescent="0.15">
      <c r="B9" s="304"/>
      <c r="C9" s="305"/>
      <c r="D9" s="49">
        <v>1</v>
      </c>
      <c r="E9" s="50" t="s">
        <v>94</v>
      </c>
    </row>
    <row r="10" spans="1:5" s="48" customFormat="1" ht="48.75" customHeight="1" x14ac:dyDescent="0.15">
      <c r="B10" s="308" t="s">
        <v>194</v>
      </c>
      <c r="C10" s="310" t="s">
        <v>195</v>
      </c>
      <c r="D10" s="49">
        <v>5</v>
      </c>
      <c r="E10" s="50" t="s">
        <v>196</v>
      </c>
    </row>
    <row r="11" spans="1:5" s="48" customFormat="1" ht="48.75" customHeight="1" x14ac:dyDescent="0.15">
      <c r="B11" s="309"/>
      <c r="C11" s="311"/>
      <c r="D11" s="55">
        <v>4</v>
      </c>
      <c r="E11" s="56" t="s">
        <v>197</v>
      </c>
    </row>
    <row r="12" spans="1:5" s="48" customFormat="1" ht="48.75" customHeight="1" x14ac:dyDescent="0.15">
      <c r="B12" s="309"/>
      <c r="C12" s="311"/>
      <c r="D12" s="49">
        <v>3</v>
      </c>
      <c r="E12" s="50" t="s">
        <v>198</v>
      </c>
    </row>
    <row r="13" spans="1:5" s="48" customFormat="1" ht="48.75" customHeight="1" x14ac:dyDescent="0.15">
      <c r="B13" s="309"/>
      <c r="C13" s="311"/>
      <c r="D13" s="49">
        <v>2</v>
      </c>
      <c r="E13" s="50" t="s">
        <v>199</v>
      </c>
    </row>
    <row r="14" spans="1:5" s="48" customFormat="1" ht="48.75" customHeight="1" x14ac:dyDescent="0.15">
      <c r="B14" s="309"/>
      <c r="C14" s="312"/>
      <c r="D14" s="49">
        <v>1</v>
      </c>
      <c r="E14" s="50" t="s">
        <v>200</v>
      </c>
    </row>
    <row r="15" spans="1:5" s="48" customFormat="1" ht="48.75" customHeight="1" x14ac:dyDescent="0.15">
      <c r="B15" s="309"/>
      <c r="C15" s="305" t="s">
        <v>95</v>
      </c>
      <c r="D15" s="49">
        <v>5</v>
      </c>
      <c r="E15" s="50" t="s">
        <v>96</v>
      </c>
    </row>
    <row r="16" spans="1:5" s="48" customFormat="1" ht="48.75" customHeight="1" x14ac:dyDescent="0.15">
      <c r="B16" s="309"/>
      <c r="C16" s="306"/>
      <c r="D16" s="55">
        <v>4</v>
      </c>
      <c r="E16" s="56" t="s">
        <v>201</v>
      </c>
    </row>
    <row r="17" spans="2:5" s="48" customFormat="1" ht="48.75" customHeight="1" x14ac:dyDescent="0.15">
      <c r="B17" s="309"/>
      <c r="C17" s="306"/>
      <c r="D17" s="49">
        <v>3</v>
      </c>
      <c r="E17" s="50" t="s">
        <v>97</v>
      </c>
    </row>
    <row r="18" spans="2:5" s="48" customFormat="1" ht="48.75" customHeight="1" x14ac:dyDescent="0.15">
      <c r="B18" s="309"/>
      <c r="C18" s="306"/>
      <c r="D18" s="49">
        <v>2</v>
      </c>
      <c r="E18" s="50" t="s">
        <v>98</v>
      </c>
    </row>
    <row r="19" spans="2:5" s="48" customFormat="1" ht="48.75" customHeight="1" x14ac:dyDescent="0.15">
      <c r="B19" s="309"/>
      <c r="C19" s="306"/>
      <c r="D19" s="49">
        <v>1</v>
      </c>
      <c r="E19" s="50" t="s">
        <v>99</v>
      </c>
    </row>
    <row r="20" spans="2:5" ht="48.75" customHeight="1" x14ac:dyDescent="0.15">
      <c r="B20" s="304" t="s">
        <v>202</v>
      </c>
      <c r="C20" s="305" t="s">
        <v>100</v>
      </c>
      <c r="D20" s="51">
        <v>5</v>
      </c>
      <c r="E20" s="52" t="s">
        <v>203</v>
      </c>
    </row>
    <row r="21" spans="2:5" ht="48.75" customHeight="1" x14ac:dyDescent="0.15">
      <c r="B21" s="304"/>
      <c r="C21" s="306"/>
      <c r="D21" s="57">
        <v>4</v>
      </c>
      <c r="E21" s="58" t="s">
        <v>204</v>
      </c>
    </row>
    <row r="22" spans="2:5" ht="48.75" customHeight="1" x14ac:dyDescent="0.15">
      <c r="B22" s="304"/>
      <c r="C22" s="306"/>
      <c r="D22" s="51">
        <v>3</v>
      </c>
      <c r="E22" s="52" t="s">
        <v>205</v>
      </c>
    </row>
    <row r="23" spans="2:5" ht="48.75" customHeight="1" x14ac:dyDescent="0.15">
      <c r="B23" s="304"/>
      <c r="C23" s="306"/>
      <c r="D23" s="51">
        <v>2</v>
      </c>
      <c r="E23" s="52" t="s">
        <v>206</v>
      </c>
    </row>
    <row r="24" spans="2:5" ht="48.75" customHeight="1" x14ac:dyDescent="0.15">
      <c r="B24" s="304"/>
      <c r="C24" s="306"/>
      <c r="D24" s="51">
        <v>1</v>
      </c>
      <c r="E24" s="52" t="s">
        <v>207</v>
      </c>
    </row>
  </sheetData>
  <sheetProtection algorithmName="SHA-512" hashValue="d4oNsRfbVnrtNe4cussn3zfjhyjfcWh850uwj7bkZ/MR5DVOtPP87hi++XVey6Zg81mTr6Qprja7pR1NeHZFtg==" saltValue="UPRVfL7TMkKviV3lqO0ARQ==" spinCount="100000" sheet="1" objects="1" scenarios="1"/>
  <mergeCells count="7">
    <mergeCell ref="B20:B24"/>
    <mergeCell ref="C20:C24"/>
    <mergeCell ref="A2:E2"/>
    <mergeCell ref="B5:C9"/>
    <mergeCell ref="B10:B19"/>
    <mergeCell ref="C10:C14"/>
    <mergeCell ref="C15:C19"/>
  </mergeCells>
  <phoneticPr fontId="1"/>
  <pageMargins left="0.43307086614173229" right="0.25" top="0.51181102362204722" bottom="0.31496062992125984" header="0.31496062992125984" footer="0.15748031496062992"/>
  <pageSetup paperSize="9" scale="6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集計</vt:lpstr>
      <vt:lpstr>公開用</vt:lpstr>
      <vt:lpstr>※</vt:lpstr>
      <vt:lpstr>訪問看護車</vt:lpstr>
      <vt:lpstr>【参考】スコアリングガイド(診療車)</vt:lpstr>
      <vt:lpstr>訪問看護車!Print_Area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宮岡 知広</cp:lastModifiedBy>
  <cp:lastPrinted>2018-06-29T01:35:59Z</cp:lastPrinted>
  <dcterms:created xsi:type="dcterms:W3CDTF">2016-06-13T08:21:04Z</dcterms:created>
  <dcterms:modified xsi:type="dcterms:W3CDTF">2026-03-23T06:21:57Z</dcterms:modified>
</cp:coreProperties>
</file>